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2024 Statistical Reports Remediated\"/>
    </mc:Choice>
  </mc:AlternateContent>
  <xr:revisionPtr revIDLastSave="0" documentId="8_{8F96E33D-DF1E-4C11-9B19-6021EA115CD7}" xr6:coauthVersionLast="47" xr6:coauthVersionMax="47" xr10:uidLastSave="{00000000-0000-0000-0000-000000000000}"/>
  <bookViews>
    <workbookView xWindow="-108" yWindow="-108" windowWidth="23256" windowHeight="13896" tabRatio="820" firstSheet="2" activeTab="6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Columntitle1.A2.A7.1">'Table of Contents'!$E$15</definedName>
    <definedName name="ColumnTitle4.A9.N16.4">'Consolidated Pools Report'!$D$6</definedName>
    <definedName name="_xlnm.Print_Titles" localSheetId="2">'Handle and Attendance'!$8:$8</definedName>
    <definedName name="Rowtitle.A5.B13.5">'Runner''s Stats'!$A:$A</definedName>
    <definedName name="Rowtitle6.A6B14.6">'Runner''s Stats QH'!$A:$A</definedName>
    <definedName name="RowTitle7.A6.B14.7">'Runner''s Stats TB'!$A:$A</definedName>
    <definedName name="TitleRegion.A7.B13.7">'Runner''s Stats TB'!$5:$5</definedName>
    <definedName name="TitleRegion.A7.g52.2">'Consolidated Takeout Summary'!$6:$6,'Consolidated Takeout Summary'!$A:$A</definedName>
    <definedName name="TitleRegion3.A9.C118.3">'Handle and Attendance'!$8:$8,'Handle and Attendance'!$A:$A</definedName>
    <definedName name="TitleRegion6.A5B13.6">'Runner''s Stats QH'!$5:$5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3" i="1" l="1"/>
  <c r="B11" i="6"/>
  <c r="B11" i="11" s="1"/>
</calcChain>
</file>

<file path=xl/sharedStrings.xml><?xml version="1.0" encoding="utf-8"?>
<sst xmlns="http://schemas.openxmlformats.org/spreadsheetml/2006/main" count="264" uniqueCount="226">
  <si>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</si>
  <si>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</si>
  <si>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</si>
  <si>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</si>
  <si>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</si>
  <si>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</si>
  <si>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</si>
  <si>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</si>
  <si>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</si>
  <si>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</si>
  <si>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</si>
  <si>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</si>
  <si>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</si>
  <si>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</si>
  <si>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</si>
  <si>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</si>
  <si>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</si>
  <si>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</si>
  <si>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</si>
  <si>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</si>
  <si>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</si>
  <si>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</si>
  <si>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</si>
  <si>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</si>
  <si>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</si>
  <si>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</si>
  <si>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</si>
  <si>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</si>
  <si>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</si>
  <si>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</si>
  <si>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</si>
  <si>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</si>
  <si>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</si>
  <si>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</si>
  <si>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</si>
  <si>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</si>
  <si>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</si>
  <si>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</si>
  <si>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</si>
  <si>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</si>
  <si>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</si>
  <si>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</si>
  <si>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</si>
  <si>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</si>
  <si>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</si>
  <si>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</si>
  <si>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</si>
  <si>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Mahoning Valley Race Course</t>
  </si>
  <si>
    <t>Maronas Race Track</t>
  </si>
  <si>
    <t>Maryland Jockey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</si>
  <si>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</si>
  <si>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</si>
  <si>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</si>
  <si>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</si>
  <si>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</si>
  <si>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</si>
  <si>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</si>
  <si>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</si>
  <si>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</si>
  <si>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</si>
  <si>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</si>
  <si>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</si>
  <si>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</si>
  <si>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</si>
  <si>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</si>
  <si>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</si>
  <si>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</si>
  <si>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</si>
  <si>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</si>
  <si>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</si>
  <si>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</si>
  <si>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Taunton Dog Track Inc.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</si>
  <si>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</si>
  <si>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</si>
  <si>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</si>
  <si>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</si>
  <si>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</si>
  <si>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</si>
  <si>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</si>
  <si>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</si>
  <si>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</si>
  <si>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</si>
  <si>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</si>
  <si>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</si>
  <si>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</si>
  <si>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</si>
  <si>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</si>
  <si>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</si>
  <si>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</si>
  <si>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</si>
  <si>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</si>
  <si>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</si>
  <si>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</si>
  <si>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</si>
  <si>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</si>
  <si>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</si>
  <si>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</si>
  <si>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</si>
  <si>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</si>
  <si>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</si>
  <si>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</si>
  <si>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</si>
  <si>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</si>
  <si>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</si>
  <si>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</si>
  <si>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</si>
  <si>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</si>
  <si>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</si>
  <si>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</si>
  <si>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</si>
  <si>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</si>
  <si>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</si>
  <si>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</si>
  <si>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</si>
  <si>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</si>
  <si>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</si>
  <si>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</si>
  <si>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</si>
  <si>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</si>
  <si>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</si>
  <si>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</si>
  <si>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</si>
  <si>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</si>
  <si>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</si>
  <si>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</si>
  <si>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</si>
  <si>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</si>
  <si>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</si>
  <si>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</si>
  <si>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</si>
  <si>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</si>
  <si>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</si>
  <si>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Northfield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</si>
  <si>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</si>
  <si>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</si>
  <si>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</si>
  <si>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</si>
  <si>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</si>
  <si>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</si>
  <si>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</si>
  <si>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</si>
  <si>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X The Spot OTB LGR</t>
  </si>
  <si>
    <t>HISA</t>
  </si>
  <si>
    <t>BetMGM NYRABets OR</t>
  </si>
  <si>
    <t>Fraser Downs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</si>
  <si>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</si>
  <si>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</si>
  <si>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</si>
  <si>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</si>
  <si>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</si>
  <si>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</si>
  <si>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</si>
  <si>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</si>
  <si>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TVG - Harrah s Chester Downs</t>
  </si>
  <si>
    <t>US Offtrack</t>
  </si>
  <si>
    <t>Runner's Stats QH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</si>
  <si>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</si>
  <si>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</si>
  <si>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</si>
  <si>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</si>
  <si>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</si>
  <si>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</si>
  <si>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</si>
  <si>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</si>
  <si>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</si>
  <si>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</si>
  <si>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</si>
  <si>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</si>
  <si>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</si>
  <si>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</si>
  <si>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</si>
  <si>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</si>
  <si>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</si>
  <si>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</si>
  <si>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</si>
  <si>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</si>
  <si>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</si>
  <si>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</si>
  <si>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</si>
  <si>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</si>
  <si>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</si>
  <si>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</si>
  <si>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California State Fair</t>
  </si>
  <si>
    <t xml:space="preserve">Track: California State Fair                   </t>
  </si>
  <si>
    <t>California State Fair</t>
  </si>
  <si>
    <t>*RGS: RGS Locations 1 &amp; 5</t>
  </si>
  <si>
    <t>All Source Handle:</t>
  </si>
  <si>
    <t>*Elite Turf Club: Elite Turf Club Locations 1, 2, 3, 4, 10, 13, 17, 18, 19, 22, 23 &amp; 24</t>
  </si>
  <si>
    <t>*Fan Duel Group 2, 3, 4, &amp; 9</t>
  </si>
  <si>
    <t>*Player Management Group: Player Management Group Locations  , C, Q &amp; ND</t>
  </si>
  <si>
    <t>*TVG Group: TVG Group Locations  3, 5, 6, 7 &amp; 8</t>
  </si>
  <si>
    <t>12/20/2023 - 12/24/2024</t>
  </si>
  <si>
    <t>Attendance</t>
  </si>
  <si>
    <t>Elite Turf Club*</t>
  </si>
  <si>
    <t>FanDuel Group*</t>
  </si>
  <si>
    <t>Kentucky OTB</t>
  </si>
  <si>
    <t>Player Management Group*</t>
  </si>
  <si>
    <t>Prairie Meadows</t>
  </si>
  <si>
    <t>RGS Group*</t>
  </si>
  <si>
    <t>Rocky Mountain Turf Club</t>
  </si>
  <si>
    <t>Taunton Acct Wagering</t>
  </si>
  <si>
    <t>TVG Group 3</t>
  </si>
  <si>
    <t>Wyoming Horse Racing LLC</t>
  </si>
  <si>
    <t>Pools By Race - Consolidated</t>
  </si>
  <si>
    <t>Date Range : 12/20/2023-12/24/2024</t>
  </si>
  <si>
    <t>Pentafecta</t>
  </si>
  <si>
    <t>Total Race Count:</t>
  </si>
  <si>
    <t>Total Purses Paid:</t>
  </si>
  <si>
    <t>Total Runners: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</si>
  <si>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</si>
  <si>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</si>
  <si>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</si>
  <si>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</si>
  <si>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</si>
  <si>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</si>
  <si>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</si>
  <si>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</si>
  <si>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</si>
  <si>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</si>
  <si>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</si>
  <si>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</si>
  <si>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Tracks</t>
  </si>
  <si>
    <t>Column1</t>
  </si>
  <si>
    <t>Column2</t>
  </si>
  <si>
    <t>Column 1</t>
  </si>
  <si>
    <t>Column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</si>
</sst>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0"/>
      <name val="Calibri"/>
      <family val="2"/>
    </font>
    <font>
      <sz val="12"/>
      <name val="Calibri"/>
      <family val="2"/>
      <scheme val="minor"/>
    </font>
    <font>
      <sz val="12"/>
      <color theme="0"/>
      <name val="Calibri"/>
      <family val="2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72">
    <xf numFmtId="0" fontId="0" fillId="0" borderId="0" xfId="0"/>
    <xf numFmtId="0" fontId="18" fillId="0" borderId="0" xfId="0" applyFont="1"/>
    <xf numFmtId="0" fontId="0" fillId="0" borderId="0" xfId="0" applyAlignment="1">
      <alignment horizontal="right" wrapText="1"/>
    </xf>
    <xf numFmtId="3" fontId="0" fillId="0" borderId="0" xfId="0" applyNumberFormat="1" applyAlignment="1">
      <alignment horizontal="right" wrapText="1"/>
    </xf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0" fontId="20" fillId="0" borderId="0" xfId="0" applyFont="1"/>
    <xf numFmtId="164" fontId="18" fillId="0" borderId="0" xfId="43" applyNumberFormat="1" applyFont="1"/>
    <xf numFmtId="164" fontId="0" fillId="0" borderId="0" xfId="0" applyNumberFormat="1"/>
    <xf numFmtId="4" fontId="0" fillId="0" borderId="0" xfId="0" applyNumberFormat="1"/>
    <xf numFmtId="0" fontId="25" fillId="33" borderId="21" xfId="42" applyFont="1" applyFill="1" applyBorder="1"/>
    <xf numFmtId="0" fontId="25" fillId="33" borderId="20" xfId="42" applyFont="1" applyFill="1" applyBorder="1"/>
    <xf numFmtId="0" fontId="22" fillId="33" borderId="11" xfId="0" applyFont="1" applyFill="1" applyBorder="1" applyAlignment="1">
      <alignment wrapText="1"/>
    </xf>
    <xf numFmtId="164" fontId="22" fillId="33" borderId="11" xfId="43" applyNumberFormat="1" applyFont="1" applyFill="1" applyBorder="1" applyAlignment="1">
      <alignment horizontal="right" wrapText="1"/>
    </xf>
    <xf numFmtId="0" fontId="22" fillId="0" borderId="0" xfId="0" applyFont="1"/>
    <xf numFmtId="0" fontId="22" fillId="0" borderId="0" xfId="0" applyFont="1" applyAlignment="1">
      <alignment wrapText="1"/>
    </xf>
    <xf numFmtId="14" fontId="22" fillId="0" borderId="0" xfId="0" applyNumberFormat="1" applyFont="1" applyAlignment="1">
      <alignment wrapText="1"/>
    </xf>
    <xf numFmtId="4" fontId="22" fillId="0" borderId="0" xfId="0" applyNumberFormat="1" applyFont="1"/>
    <xf numFmtId="0" fontId="22" fillId="0" borderId="0" xfId="0" applyFont="1" applyAlignment="1">
      <alignment horizontal="left" wrapText="1"/>
    </xf>
    <xf numFmtId="0" fontId="26" fillId="33" borderId="0" xfId="0" applyFont="1" applyFill="1"/>
    <xf numFmtId="0" fontId="21" fillId="33" borderId="0" xfId="0" applyFont="1" applyFill="1"/>
    <xf numFmtId="0" fontId="22" fillId="0" borderId="0" xfId="0" applyFont="1" applyAlignment="1">
      <alignment horizontal="right" vertical="top" wrapText="1"/>
    </xf>
    <xf numFmtId="0" fontId="24" fillId="0" borderId="0" xfId="0" applyFont="1"/>
    <xf numFmtId="0" fontId="27" fillId="34" borderId="10" xfId="0" applyFont="1" applyFill="1" applyBorder="1"/>
    <xf numFmtId="0" fontId="22" fillId="35" borderId="11" xfId="0" applyFont="1" applyFill="1" applyBorder="1" applyAlignment="1">
      <alignment wrapText="1"/>
    </xf>
    <xf numFmtId="164" fontId="22" fillId="35" borderId="11" xfId="43" applyNumberFormat="1" applyFont="1" applyFill="1" applyBorder="1" applyAlignment="1">
      <alignment horizontal="right" wrapText="1"/>
    </xf>
    <xf numFmtId="0" fontId="23" fillId="35" borderId="11" xfId="0" applyFont="1" applyFill="1" applyBorder="1" applyAlignment="1">
      <alignment horizontal="left" wrapText="1"/>
    </xf>
    <xf numFmtId="164" fontId="23" fillId="35" borderId="11" xfId="43" applyNumberFormat="1" applyFont="1" applyFill="1" applyBorder="1" applyAlignment="1">
      <alignment horizontal="right" wrapText="1"/>
    </xf>
    <xf numFmtId="0" fontId="0" fillId="33" borderId="0" xfId="0" applyFill="1" applyAlignment="1">
      <alignment horizontal="right" wrapText="1"/>
    </xf>
    <xf numFmtId="0" fontId="18" fillId="33" borderId="0" xfId="0" applyFont="1" applyFill="1"/>
    <xf numFmtId="3" fontId="0" fillId="33" borderId="0" xfId="0" applyNumberFormat="1" applyFill="1" applyAlignment="1">
      <alignment horizontal="right" wrapText="1"/>
    </xf>
    <xf numFmtId="0" fontId="22" fillId="0" borderId="15" xfId="0" applyFont="1" applyBorder="1"/>
    <xf numFmtId="164" fontId="22" fillId="0" borderId="11" xfId="43" applyNumberFormat="1" applyFont="1" applyFill="1" applyBorder="1"/>
    <xf numFmtId="164" fontId="22" fillId="0" borderId="16" xfId="43" applyNumberFormat="1" applyFont="1" applyFill="1" applyBorder="1"/>
    <xf numFmtId="0" fontId="22" fillId="0" borderId="17" xfId="0" applyFont="1" applyBorder="1"/>
    <xf numFmtId="164" fontId="22" fillId="0" borderId="18" xfId="43" applyNumberFormat="1" applyFont="1" applyFill="1" applyBorder="1"/>
    <xf numFmtId="164" fontId="22" fillId="0" borderId="19" xfId="43" applyNumberFormat="1" applyFont="1" applyFill="1" applyBorder="1"/>
    <xf numFmtId="0" fontId="22" fillId="0" borderId="18" xfId="0" applyFont="1" applyBorder="1"/>
    <xf numFmtId="164" fontId="22" fillId="0" borderId="19" xfId="0" applyNumberFormat="1" applyFont="1" applyBorder="1"/>
    <xf numFmtId="43" fontId="22" fillId="0" borderId="18" xfId="43" applyFont="1" applyFill="1" applyBorder="1"/>
    <xf numFmtId="14" fontId="22" fillId="0" borderId="15" xfId="0" applyNumberFormat="1" applyFont="1" applyBorder="1"/>
    <xf numFmtId="43" fontId="22" fillId="0" borderId="11" xfId="43" applyFont="1" applyFill="1" applyBorder="1"/>
    <xf numFmtId="43" fontId="22" fillId="0" borderId="16" xfId="43" applyFont="1" applyFill="1" applyBorder="1"/>
    <xf numFmtId="43" fontId="22" fillId="0" borderId="19" xfId="43" applyFont="1" applyFill="1" applyBorder="1"/>
    <xf numFmtId="0" fontId="28" fillId="34" borderId="0" xfId="0" applyFont="1" applyFill="1" applyAlignment="1">
      <alignment wrapText="1"/>
    </xf>
    <xf numFmtId="0" fontId="22" fillId="0" borderId="16" xfId="0" applyFont="1" applyBorder="1" applyAlignment="1">
      <alignment horizontal="right" wrapText="1"/>
    </xf>
    <xf numFmtId="164" fontId="22" fillId="0" borderId="16" xfId="43" applyNumberFormat="1" applyFont="1" applyFill="1" applyBorder="1" applyAlignment="1">
      <alignment horizontal="right" wrapText="1"/>
    </xf>
    <xf numFmtId="3" fontId="22" fillId="0" borderId="16" xfId="0" applyNumberFormat="1" applyFont="1" applyBorder="1" applyAlignment="1">
      <alignment horizontal="right" wrapText="1"/>
    </xf>
    <xf numFmtId="0" fontId="22" fillId="0" borderId="19" xfId="0" applyFont="1" applyBorder="1" applyAlignment="1">
      <alignment horizontal="right" wrapText="1"/>
    </xf>
    <xf numFmtId="0" fontId="28" fillId="34" borderId="12" xfId="0" applyFont="1" applyFill="1" applyBorder="1" applyAlignment="1">
      <alignment wrapText="1"/>
    </xf>
    <xf numFmtId="0" fontId="28" fillId="34" borderId="14" xfId="0" applyFont="1" applyFill="1" applyBorder="1" applyAlignment="1">
      <alignment wrapText="1"/>
    </xf>
    <xf numFmtId="0" fontId="28" fillId="34" borderId="11" xfId="0" applyFont="1" applyFill="1" applyBorder="1" applyAlignment="1">
      <alignment wrapText="1"/>
    </xf>
    <xf numFmtId="0" fontId="22" fillId="0" borderId="11" xfId="0" applyFont="1" applyBorder="1" applyAlignment="1">
      <alignment horizontal="right" wrapText="1"/>
    </xf>
    <xf numFmtId="164" fontId="22" fillId="0" borderId="11" xfId="43" applyNumberFormat="1" applyFont="1" applyFill="1" applyBorder="1" applyAlignment="1">
      <alignment horizontal="right" wrapText="1"/>
    </xf>
    <xf numFmtId="3" fontId="22" fillId="0" borderId="11" xfId="0" applyNumberFormat="1" applyFont="1" applyBorder="1" applyAlignment="1">
      <alignment horizontal="right" wrapText="1"/>
    </xf>
    <xf numFmtId="0" fontId="22" fillId="33" borderId="15" xfId="0" applyFont="1" applyFill="1" applyBorder="1" applyAlignment="1">
      <alignment wrapText="1"/>
    </xf>
    <xf numFmtId="0" fontId="22" fillId="33" borderId="17" xfId="0" applyFont="1" applyFill="1" applyBorder="1" applyAlignment="1">
      <alignment wrapText="1"/>
    </xf>
    <xf numFmtId="0" fontId="26" fillId="33" borderId="11" xfId="0" applyFont="1" applyFill="1" applyBorder="1" applyAlignment="1">
      <alignment wrapText="1"/>
    </xf>
    <xf numFmtId="0" fontId="0" fillId="0" borderId="0" xfId="0" applyAlignment="1">
      <alignment horizontal="left" wrapText="1"/>
    </xf>
    <xf numFmtId="0" fontId="2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6" fillId="33" borderId="12" xfId="0" applyFont="1" applyFill="1" applyBorder="1"/>
    <xf numFmtId="0" fontId="26" fillId="33" borderId="13" xfId="0" applyFont="1" applyFill="1" applyBorder="1" applyAlignment="1">
      <alignment horizontal="center" wrapText="1"/>
    </xf>
    <xf numFmtId="0" fontId="26" fillId="33" borderId="14" xfId="0" applyFont="1" applyFill="1" applyBorder="1" applyAlignment="1">
      <alignment horizontal="center"/>
    </xf>
    <xf numFmtId="0" fontId="30" fillId="33" borderId="0" xfId="0" applyFont="1" applyFill="1"/>
    <xf numFmtId="0" fontId="31" fillId="33" borderId="0" xfId="0" applyFont="1" applyFill="1" applyAlignment="1">
      <alignment horizontal="left" vertical="top"/>
    </xf>
    <xf numFmtId="0" fontId="31" fillId="33" borderId="18" xfId="0" applyFont="1" applyFill="1" applyBorder="1" applyAlignment="1">
      <alignment horizontal="left" vertical="top" wrapText="1"/>
    </xf>
    <xf numFmtId="0" fontId="31" fillId="33" borderId="0" xfId="0" applyFont="1" applyFill="1" applyAlignment="1">
      <alignment horizontal="left" vertical="top" wrapText="1"/>
    </xf>
    <xf numFmtId="0" fontId="31" fillId="33" borderId="12" xfId="0" applyFont="1" applyFill="1" applyBorder="1"/>
    <xf numFmtId="0" fontId="31" fillId="33" borderId="13" xfId="0" applyFont="1" applyFill="1" applyBorder="1"/>
    <xf numFmtId="0" fontId="31" fillId="33" borderId="14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7"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right" vertical="bottom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</font>
      <numFmt numFmtId="19" formatCode="m/d/yyyy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solid">
          <fgColor indexed="64"/>
          <bgColor theme="0" tint="-0.149967955565050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solid">
          <fgColor indexed="64"/>
          <bgColor theme="0" tint="-0.14996795556505021"/>
        </patternFill>
      </fill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0.14996795556505021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2"/>
        <name val="Calibri"/>
        <family val="2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597A4D-1B17-468B-A98C-AFAC1C429DFF}" name="Table1" displayName="Table1" ref="A1:A7" totalsRowShown="0" headerRowDxfId="66" dataDxfId="64" headerRowBorderDxfId="65" tableBorderDxfId="63" totalsRowBorderDxfId="62">
  <autoFilter ref="A1:A7" xr:uid="{F8597A4D-1B17-468B-A98C-AFAC1C429DFF}"/>
  <tableColumns count="1">
    <tableColumn id="1" xr3:uid="{3FB08075-B124-4AAC-8C67-373DD143E8DA}" name="Table of Contents:" dataDxfId="61" dataCellStyle="Hyperlink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DA8AAF-2801-45C6-93A3-8D61A14B99C9}" name="Table2" displayName="Table2" ref="A6:G53" totalsRowCount="1" headerRowDxfId="2" dataDxfId="59" headerRowBorderDxfId="60" tableBorderDxfId="58" totalsRowBorderDxfId="57" dataCellStyle="Comma">
  <autoFilter ref="A6:G52" xr:uid="{3FDA8AAF-2801-45C6-93A3-8D61A14B99C9}"/>
  <tableColumns count="7">
    <tableColumn id="1" xr3:uid="{10225021-475F-484F-966F-A368ECD5A345}" name=" " totalsRowLabel="Total" dataDxfId="56" totalsRowDxfId="55"/>
    <tableColumn id="2" xr3:uid="{B62CBB62-0B65-4B4F-83D6-F1E0124C5E36}" name="On Track" dataDxfId="54" totalsRowDxfId="53" dataCellStyle="Comma" totalsRowCellStyle="Comma"/>
    <tableColumn id="3" xr3:uid="{AD5720F5-8CB2-40B1-83BD-85978E973B00}" name="CA Off Track Network" dataDxfId="52" totalsRowDxfId="51" dataCellStyle="Comma" totalsRowCellStyle="Comma"/>
    <tableColumn id="4" xr3:uid="{6B5F9F2E-0187-46FE-A7A1-02D9D153D736}" name="ADW in California" dataDxfId="50" totalsRowDxfId="49" dataCellStyle="Comma" totalsRowCellStyle="Comma"/>
    <tableColumn id="5" xr3:uid="{82094105-73DC-474B-AC77-C68CB45BCE76}" name="Total California" dataDxfId="48" totalsRowDxfId="47" dataCellStyle="Comma" totalsRowCellStyle="Comma"/>
    <tableColumn id="6" xr3:uid="{CA0977C8-0AB3-49F8-8B05-828B1082D884}" name="Out of State Exports" dataDxfId="46" totalsRowDxfId="45" dataCellStyle="Comma" totalsRowCellStyle="Comma"/>
    <tableColumn id="7" xr3:uid="{FC5B30A6-892A-48DA-887E-BFC44551A7AC}" name="Total" totalsRowFunction="sum" dataDxfId="44" totalsRowDxfId="43" dataCellStyle="Comma" totalsRowCellStyle="Comma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DFBC04-69EB-4329-BA76-23F3FE01CB94}" name="Table3" displayName="Table3" ref="A8:C118" totalsRowShown="0" headerRowDxfId="1" dataDxfId="42">
  <autoFilter ref="A8:C118" xr:uid="{9DDFBC04-69EB-4329-BA76-23F3FE01CB94}"/>
  <tableColumns count="3">
    <tableColumn id="1" xr3:uid="{8615B639-F8B4-47E9-83B8-57F6CFFB837F}" name="Location" dataDxfId="41"/>
    <tableColumn id="2" xr3:uid="{A0BF882F-E3F9-4586-B06D-81928702DE10}" name="Total Handle" dataDxfId="40" dataCellStyle="Comma"/>
    <tableColumn id="3" xr3:uid="{8139FDDD-623F-442F-B9A4-0E2BCD6CBF35}" name="Attendance" dataDxfId="39" dataCellStyle="Comma"/>
  </tableColumns>
  <tableStyleInfo name="TableStyleMedium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7CE50C9-0C7F-4FFE-8415-8A42F9496631}" name="Table5" displayName="Table5" ref="A8:N16" totalsRowShown="0" headerRowDxfId="0" dataDxfId="37" headerRowBorderDxfId="38" tableBorderDxfId="36" totalsRowBorderDxfId="35" dataCellStyle="Comma">
  <autoFilter ref="A8:N16" xr:uid="{87CE50C9-0C7F-4FFE-8415-8A42F9496631}"/>
  <tableColumns count="14">
    <tableColumn id="1" xr3:uid="{FD97859D-E7F9-453C-B2D9-CB4DC887FA31}" name="Race Date" dataDxfId="34"/>
    <tableColumn id="2" xr3:uid="{F6B8B472-A4FD-4247-B315-4B31AC355651}" name="Handle" dataDxfId="33" dataCellStyle="Comma"/>
    <tableColumn id="3" xr3:uid="{3ADB2512-2056-4E3F-8A2F-285D0BB58DC6}" name="Win" dataDxfId="32" dataCellStyle="Comma"/>
    <tableColumn id="4" xr3:uid="{EDC0B723-49F1-4E27-B464-13C3ABFDF8C0}" name="Place" dataDxfId="31" dataCellStyle="Comma"/>
    <tableColumn id="5" xr3:uid="{5E20F6DA-6AA6-4430-B586-6A1C1B889912}" name="Show" dataDxfId="30" dataCellStyle="Comma"/>
    <tableColumn id="6" xr3:uid="{92DA779C-BF6C-49C9-B0B3-6ADCA5BE9F51}" name="Exacta" dataDxfId="29" dataCellStyle="Comma"/>
    <tableColumn id="7" xr3:uid="{16AFCB26-6F9A-4CF1-813F-D1020E9B97DA}" name="Daily Double" dataDxfId="28" dataCellStyle="Comma"/>
    <tableColumn id="8" xr3:uid="{4B2996E5-F764-4BD0-8BFA-27656687BF65}" name="Pick 3" dataDxfId="27" dataCellStyle="Comma"/>
    <tableColumn id="9" xr3:uid="{F52764CC-020F-42F9-9B5A-C1F5C3C01BDB}" name="Pick 4" dataDxfId="26" dataCellStyle="Comma"/>
    <tableColumn id="10" xr3:uid="{BB5603EB-5696-43B0-BCF8-76BCFAF35490}" name="Pick 5" dataDxfId="25" dataCellStyle="Comma"/>
    <tableColumn id="11" xr3:uid="{90D57160-1A01-4585-ABD9-0EEEC78DC977}" name="Pick 6" dataDxfId="24" dataCellStyle="Comma"/>
    <tableColumn id="12" xr3:uid="{D230E060-B678-485D-8C79-02EFF0151C9B}" name="Trifecta" dataDxfId="23" dataCellStyle="Comma"/>
    <tableColumn id="13" xr3:uid="{E67C8431-E422-43F2-9800-96D685DA33D9}" name="Superfecta" dataDxfId="22" dataCellStyle="Comma"/>
    <tableColumn id="14" xr3:uid="{775FD9ED-A192-444B-B9E6-CE6F5DA88A69}" name="Pentafecta" dataDxfId="21" dataCellStyle="Comma"/>
  </tableColumns>
  <tableStyleInfo name="TableStyleMedium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3844493-9723-4CD8-81FE-6A80EB42B0ED}" name="Table6" displayName="Table6" ref="A5:B14" totalsRowShown="0" headerRowDxfId="20" dataDxfId="19" tableBorderDxfId="18" totalsRowBorderDxfId="17">
  <autoFilter ref="A5:B14" xr:uid="{A3844493-9723-4CD8-81FE-6A80EB42B0ED}"/>
  <tableColumns count="2">
    <tableColumn id="1" xr3:uid="{68BD54A8-E4CE-43D2-9484-D82876995803}" name="Column1" dataDxfId="16"/>
    <tableColumn id="2" xr3:uid="{50415D78-88F0-48B4-B88C-C63BF0510987}" name="Column2" dataDxfId="15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02575E1-0BF2-4AD9-B191-E46804602FC0}" name="Table7" displayName="Table7" ref="A5:B14" totalsRowShown="0" headerRowDxfId="14" dataDxfId="12" headerRowBorderDxfId="13" tableBorderDxfId="11" totalsRowBorderDxfId="10">
  <autoFilter ref="A5:B14" xr:uid="{902575E1-0BF2-4AD9-B191-E46804602FC0}"/>
  <tableColumns count="2">
    <tableColumn id="1" xr3:uid="{894A1737-2A59-4044-AB3D-5576523CCCCC}" name="Column1" dataDxfId="9"/>
    <tableColumn id="2" xr3:uid="{4D9033A7-CD48-40CD-B646-D3E39216D03F}" name="Column2" dataDxfId="8"/>
  </tableColumns>
  <tableStyleInfo name="TableStyleLight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8BA3F9B-3F9C-4E91-A4CA-A61C76AED962}" name="Table8" displayName="Table8" ref="A5:B14" totalsRowShown="0" headerRowDxfId="7" dataDxfId="5" headerRowBorderDxfId="6">
  <autoFilter ref="A5:B14" xr:uid="{78BA3F9B-3F9C-4E91-A4CA-A61C76AED962}"/>
  <tableColumns count="2">
    <tableColumn id="1" xr3:uid="{6F2139EB-34F2-49B1-B5A7-952D57B1C910}" name="Column 1" dataDxfId="4"/>
    <tableColumn id="2" xr3:uid="{4F9D1610-4BF0-4F33-A0F8-E73285D64959}" name="Column 2" dataDxfId="3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A7"/>
  <sheetViews>
    <sheetView workbookViewId="0">
      <selection sqref="A1:XFD1048576"/>
    </sheetView>
  </sheetViews>
  <sheetFormatPr defaultColWidth="8.88671875" defaultRowHeight="14.4" x14ac:dyDescent="0.3"/>
  <cols>
    <col min="1" max="1" width="42.33203125" customWidth="1"/>
    <col min="2" max="3" width="13" customWidth="1"/>
    <col min="4" max="4" width="11" customWidth="1"/>
  </cols>
  <sheetData>
    <row r="1" spans="1:1" ht="15.6" x14ac:dyDescent="0.3">
      <c r="A1" s="24" t="s">
        <v>121</v>
      </c>
    </row>
    <row r="2" spans="1:1" ht="15.6" x14ac:dyDescent="0.3">
      <c r="A2" s="11" t="s">
        <v>177</v>
      </c>
    </row>
    <row r="3" spans="1:1" ht="15.6" x14ac:dyDescent="0.3">
      <c r="A3" s="11" t="s">
        <v>122</v>
      </c>
    </row>
    <row r="4" spans="1:1" ht="15.6" x14ac:dyDescent="0.3">
      <c r="A4" s="11" t="s">
        <v>178</v>
      </c>
    </row>
    <row r="5" spans="1:1" ht="15.6" x14ac:dyDescent="0.3">
      <c r="A5" s="11" t="s">
        <v>123</v>
      </c>
    </row>
    <row r="6" spans="1:1" ht="15.6" x14ac:dyDescent="0.3">
      <c r="A6" s="11" t="s">
        <v>155</v>
      </c>
    </row>
    <row r="7" spans="1:1" ht="15.6" x14ac:dyDescent="0.3">
      <c r="A7" s="12" t="s">
        <v>124</v>
      </c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5"/>
  <sheetViews>
    <sheetView workbookViewId="0">
      <selection activeCell="G6" sqref="B6:G6"/>
    </sheetView>
  </sheetViews>
  <sheetFormatPr defaultColWidth="9.109375" defaultRowHeight="15" x14ac:dyDescent="0.25"/>
  <cols>
    <col min="1" max="1" width="35.44140625" style="1" bestFit="1" customWidth="1"/>
    <col min="2" max="2" width="22.33203125" style="1" customWidth="1"/>
    <col min="3" max="3" width="36.109375" style="1" customWidth="1"/>
    <col min="4" max="4" width="31.6640625" style="1" customWidth="1"/>
    <col min="5" max="5" width="24.5546875" style="1" customWidth="1"/>
    <col min="6" max="6" width="30.88671875" style="1" customWidth="1"/>
    <col min="7" max="7" width="12.6640625" style="1" customWidth="1"/>
    <col min="8" max="13" width="25.88671875" style="1" customWidth="1"/>
    <col min="14" max="16384" width="9.109375" style="1"/>
  </cols>
  <sheetData>
    <row r="1" spans="1:9" ht="15.6" x14ac:dyDescent="0.3">
      <c r="A1" s="15" t="s">
        <v>181</v>
      </c>
      <c r="B1"/>
      <c r="C1"/>
      <c r="D1"/>
      <c r="E1"/>
      <c r="F1"/>
      <c r="G1"/>
    </row>
    <row r="2" spans="1:9" ht="15.6" x14ac:dyDescent="0.3">
      <c r="A2" s="15" t="s">
        <v>204</v>
      </c>
      <c r="B2"/>
      <c r="C2"/>
      <c r="D2"/>
      <c r="E2"/>
      <c r="F2"/>
      <c r="G2"/>
    </row>
    <row r="3" spans="1:9" ht="15.6" x14ac:dyDescent="0.3">
      <c r="A3" s="23" t="s">
        <v>182</v>
      </c>
      <c r="B3" s="7"/>
      <c r="C3" s="7"/>
      <c r="D3" s="7"/>
      <c r="E3"/>
      <c r="F3"/>
      <c r="G3"/>
    </row>
    <row r="4" spans="1:9" ht="15.6" x14ac:dyDescent="0.3">
      <c r="A4" s="15" t="s">
        <v>99</v>
      </c>
      <c r="B4"/>
      <c r="C4"/>
      <c r="D4"/>
      <c r="E4"/>
      <c r="F4"/>
      <c r="G4"/>
    </row>
    <row r="5" spans="1:9" ht="15.6" x14ac:dyDescent="0.3">
      <c r="A5" s="15" t="s">
        <v>100</v>
      </c>
      <c r="B5"/>
      <c r="C5"/>
      <c r="D5"/>
      <c r="E5"/>
      <c r="F5"/>
      <c r="G5"/>
    </row>
    <row r="6" spans="1:9" s="65" customFormat="1" ht="15.6" x14ac:dyDescent="0.3">
      <c r="A6" s="62" t="s">
        <v>101</v>
      </c>
      <c r="B6" s="63" t="s">
        <v>125</v>
      </c>
      <c r="C6" s="63" t="s">
        <v>180</v>
      </c>
      <c r="D6" s="63" t="s">
        <v>164</v>
      </c>
      <c r="E6" s="63" t="s">
        <v>165</v>
      </c>
      <c r="F6" s="63" t="s">
        <v>166</v>
      </c>
      <c r="G6" s="64" t="s">
        <v>8</v>
      </c>
    </row>
    <row r="7" spans="1:9" ht="15.6" x14ac:dyDescent="0.3">
      <c r="A7" s="32" t="s">
        <v>9</v>
      </c>
      <c r="B7" s="33">
        <v>7410.83</v>
      </c>
      <c r="C7" s="33">
        <v>28106.1</v>
      </c>
      <c r="D7" s="33">
        <v>154019.54999999999</v>
      </c>
      <c r="E7" s="33">
        <v>189536.48</v>
      </c>
      <c r="F7" s="33">
        <v>5909.38</v>
      </c>
      <c r="G7" s="34">
        <v>195445.86</v>
      </c>
      <c r="H7" s="10"/>
      <c r="I7" s="10"/>
    </row>
    <row r="8" spans="1:9" ht="15.6" x14ac:dyDescent="0.3">
      <c r="A8" s="32" t="s">
        <v>209</v>
      </c>
      <c r="B8" s="33">
        <v>0</v>
      </c>
      <c r="C8" s="33">
        <v>0</v>
      </c>
      <c r="D8" s="33">
        <v>0</v>
      </c>
      <c r="E8" s="33">
        <v>0</v>
      </c>
      <c r="F8" s="33">
        <v>0</v>
      </c>
      <c r="G8" s="34">
        <v>0</v>
      </c>
      <c r="H8"/>
      <c r="I8"/>
    </row>
    <row r="9" spans="1:9" ht="15.6" x14ac:dyDescent="0.3">
      <c r="A9" s="32" t="s">
        <v>156</v>
      </c>
      <c r="B9" s="33">
        <v>6229.39</v>
      </c>
      <c r="C9" s="33">
        <v>2100.1</v>
      </c>
      <c r="D9" s="33">
        <v>0</v>
      </c>
      <c r="E9" s="33">
        <v>8329.49</v>
      </c>
      <c r="F9" s="33">
        <v>0</v>
      </c>
      <c r="G9" s="34">
        <v>8329.49</v>
      </c>
      <c r="H9"/>
      <c r="I9" s="10"/>
    </row>
    <row r="10" spans="1:9" ht="15.6" x14ac:dyDescent="0.3">
      <c r="A10" s="32" t="s">
        <v>157</v>
      </c>
      <c r="B10" s="33">
        <v>0</v>
      </c>
      <c r="C10" s="33">
        <v>0</v>
      </c>
      <c r="D10" s="33">
        <v>4363.66</v>
      </c>
      <c r="E10" s="33">
        <v>4363.66</v>
      </c>
      <c r="F10" s="33">
        <v>0</v>
      </c>
      <c r="G10" s="34">
        <v>4363.66</v>
      </c>
      <c r="H10"/>
      <c r="I10" s="10"/>
    </row>
    <row r="11" spans="1:9" ht="15.6" x14ac:dyDescent="0.3">
      <c r="A11" s="32" t="s">
        <v>11</v>
      </c>
      <c r="B11" s="33">
        <v>4075.9</v>
      </c>
      <c r="C11" s="33">
        <v>15458.33</v>
      </c>
      <c r="D11" s="33">
        <v>0</v>
      </c>
      <c r="E11" s="33">
        <v>19534.23</v>
      </c>
      <c r="F11" s="33">
        <v>0</v>
      </c>
      <c r="G11" s="34">
        <v>19534.23</v>
      </c>
      <c r="H11"/>
      <c r="I11" s="10"/>
    </row>
    <row r="12" spans="1:9" ht="15.6" x14ac:dyDescent="0.3">
      <c r="A12" s="32"/>
      <c r="B12" s="33"/>
      <c r="C12" s="33"/>
      <c r="D12" s="33"/>
      <c r="E12" s="33"/>
      <c r="F12" s="33"/>
      <c r="G12" s="34"/>
      <c r="H12"/>
      <c r="I12"/>
    </row>
    <row r="13" spans="1:9" ht="15.6" x14ac:dyDescent="0.3">
      <c r="A13" s="32" t="s">
        <v>158</v>
      </c>
      <c r="B13" s="33">
        <v>1235.05</v>
      </c>
      <c r="C13" s="33">
        <v>4684.28</v>
      </c>
      <c r="D13" s="33">
        <v>15999.86</v>
      </c>
      <c r="E13" s="33">
        <v>21919.19</v>
      </c>
      <c r="F13" s="33">
        <v>0</v>
      </c>
      <c r="G13" s="34">
        <v>21919.19</v>
      </c>
      <c r="H13"/>
      <c r="I13" s="10"/>
    </row>
    <row r="14" spans="1:9" ht="15.6" x14ac:dyDescent="0.3">
      <c r="A14" s="32" t="s">
        <v>210</v>
      </c>
      <c r="B14" s="33">
        <v>0</v>
      </c>
      <c r="C14" s="33">
        <v>0</v>
      </c>
      <c r="D14" s="33">
        <v>67688.100000000006</v>
      </c>
      <c r="E14" s="33">
        <v>67688.100000000006</v>
      </c>
      <c r="F14" s="33">
        <v>0</v>
      </c>
      <c r="G14" s="34">
        <v>67688.100000000006</v>
      </c>
      <c r="H14"/>
      <c r="I14" s="10"/>
    </row>
    <row r="15" spans="1:9" ht="15.6" x14ac:dyDescent="0.3">
      <c r="A15" s="32" t="s">
        <v>10</v>
      </c>
      <c r="B15" s="33">
        <v>1517.25</v>
      </c>
      <c r="C15" s="33">
        <v>3593.92</v>
      </c>
      <c r="D15" s="33">
        <v>9233.44</v>
      </c>
      <c r="E15" s="33">
        <v>14344.61</v>
      </c>
      <c r="F15" s="33">
        <v>6993.01</v>
      </c>
      <c r="G15" s="34">
        <v>21337.62</v>
      </c>
      <c r="H15" s="10"/>
      <c r="I15" s="10"/>
    </row>
    <row r="16" spans="1:9" ht="15.6" x14ac:dyDescent="0.3">
      <c r="A16" s="32" t="s">
        <v>12</v>
      </c>
      <c r="B16" s="33">
        <v>0</v>
      </c>
      <c r="C16" s="33">
        <v>0</v>
      </c>
      <c r="D16" s="33">
        <v>0</v>
      </c>
      <c r="E16" s="33">
        <v>0</v>
      </c>
      <c r="F16" s="33">
        <v>0</v>
      </c>
      <c r="G16" s="34">
        <v>0</v>
      </c>
      <c r="H16"/>
      <c r="I16"/>
    </row>
    <row r="17" spans="1:9" ht="15.6" x14ac:dyDescent="0.3">
      <c r="A17" s="32" t="s">
        <v>159</v>
      </c>
      <c r="B17" s="33">
        <v>12243.76</v>
      </c>
      <c r="C17" s="33">
        <v>93686.34</v>
      </c>
      <c r="D17" s="33">
        <v>0</v>
      </c>
      <c r="E17" s="33">
        <v>105930.1</v>
      </c>
      <c r="F17" s="33">
        <v>0</v>
      </c>
      <c r="G17" s="34">
        <v>105930.1</v>
      </c>
      <c r="H17"/>
      <c r="I17" s="10"/>
    </row>
    <row r="18" spans="1:9" ht="15.6" x14ac:dyDescent="0.3">
      <c r="A18" s="32" t="s">
        <v>160</v>
      </c>
      <c r="B18" s="33">
        <v>0</v>
      </c>
      <c r="C18" s="33">
        <v>0</v>
      </c>
      <c r="D18" s="33">
        <v>0</v>
      </c>
      <c r="E18" s="33">
        <v>0</v>
      </c>
      <c r="F18" s="33">
        <v>0</v>
      </c>
      <c r="G18" s="34">
        <v>0</v>
      </c>
      <c r="H18"/>
      <c r="I18"/>
    </row>
    <row r="19" spans="1:9" ht="15.6" x14ac:dyDescent="0.3">
      <c r="A19" s="32" t="s">
        <v>142</v>
      </c>
      <c r="B19" s="33">
        <v>0</v>
      </c>
      <c r="C19" s="33">
        <v>0</v>
      </c>
      <c r="D19" s="33">
        <v>12420.01</v>
      </c>
      <c r="E19" s="33">
        <v>12420.01</v>
      </c>
      <c r="F19" s="33">
        <v>0</v>
      </c>
      <c r="G19" s="34">
        <v>12420.01</v>
      </c>
      <c r="H19"/>
      <c r="I19" s="10"/>
    </row>
    <row r="20" spans="1:9" ht="15.6" x14ac:dyDescent="0.3">
      <c r="A20" s="32" t="s">
        <v>13</v>
      </c>
      <c r="B20" s="33">
        <v>36731.279999999999</v>
      </c>
      <c r="C20" s="33">
        <v>281059.07</v>
      </c>
      <c r="D20" s="33">
        <v>0</v>
      </c>
      <c r="E20" s="33">
        <v>317790.34999999998</v>
      </c>
      <c r="F20" s="33">
        <v>0</v>
      </c>
      <c r="G20" s="34">
        <v>317790.34999999998</v>
      </c>
      <c r="H20"/>
      <c r="I20" s="10"/>
    </row>
    <row r="21" spans="1:9" ht="15.6" x14ac:dyDescent="0.3">
      <c r="A21" s="32" t="s">
        <v>14</v>
      </c>
      <c r="B21" s="33">
        <v>306.11</v>
      </c>
      <c r="C21" s="33">
        <v>2342.08</v>
      </c>
      <c r="D21" s="33">
        <v>0</v>
      </c>
      <c r="E21" s="33">
        <v>2648.19</v>
      </c>
      <c r="F21" s="33">
        <v>0</v>
      </c>
      <c r="G21" s="34">
        <v>2648.19</v>
      </c>
      <c r="H21"/>
      <c r="I21" s="10"/>
    </row>
    <row r="22" spans="1:9" ht="15.6" x14ac:dyDescent="0.3">
      <c r="A22" s="32"/>
      <c r="B22" s="33"/>
      <c r="C22" s="33"/>
      <c r="D22" s="33"/>
      <c r="E22" s="33"/>
      <c r="F22" s="33"/>
      <c r="G22" s="34"/>
      <c r="H22"/>
      <c r="I22"/>
    </row>
    <row r="23" spans="1:9" ht="15.6" x14ac:dyDescent="0.3">
      <c r="A23" s="32" t="s">
        <v>211</v>
      </c>
      <c r="B23" s="33">
        <v>0</v>
      </c>
      <c r="C23" s="33">
        <v>0</v>
      </c>
      <c r="D23" s="33">
        <v>0</v>
      </c>
      <c r="E23" s="33">
        <v>0</v>
      </c>
      <c r="F23" s="33">
        <v>0</v>
      </c>
      <c r="G23" s="34">
        <v>0</v>
      </c>
      <c r="H23"/>
      <c r="I23"/>
    </row>
    <row r="24" spans="1:9" ht="15.6" x14ac:dyDescent="0.3">
      <c r="A24" s="32" t="s">
        <v>212</v>
      </c>
      <c r="B24" s="33">
        <v>0</v>
      </c>
      <c r="C24" s="33">
        <v>0</v>
      </c>
      <c r="D24" s="33">
        <v>0</v>
      </c>
      <c r="E24" s="33">
        <v>0</v>
      </c>
      <c r="F24" s="33">
        <v>0</v>
      </c>
      <c r="G24" s="34">
        <v>0</v>
      </c>
      <c r="H24"/>
      <c r="I24"/>
    </row>
    <row r="25" spans="1:9" ht="15.6" x14ac:dyDescent="0.3">
      <c r="A25" s="32" t="s">
        <v>213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G25" s="34">
        <v>0</v>
      </c>
      <c r="H25"/>
      <c r="I25"/>
    </row>
    <row r="26" spans="1:9" ht="15.6" x14ac:dyDescent="0.3">
      <c r="A26" s="32"/>
      <c r="B26" s="33"/>
      <c r="C26" s="33"/>
      <c r="D26" s="33"/>
      <c r="E26" s="33"/>
      <c r="F26" s="33"/>
      <c r="G26" s="34"/>
      <c r="H26"/>
      <c r="I26"/>
    </row>
    <row r="27" spans="1:9" ht="15.6" x14ac:dyDescent="0.3">
      <c r="A27" s="32" t="s">
        <v>214</v>
      </c>
      <c r="B27" s="33">
        <v>4560.6099999999997</v>
      </c>
      <c r="C27" s="33">
        <v>93686.34</v>
      </c>
      <c r="D27" s="33">
        <v>167023.51999999999</v>
      </c>
      <c r="E27" s="33">
        <v>265270.46999999997</v>
      </c>
      <c r="F27" s="33">
        <v>0</v>
      </c>
      <c r="G27" s="34">
        <v>265270.46999999997</v>
      </c>
      <c r="H27"/>
      <c r="I27" s="10"/>
    </row>
    <row r="28" spans="1:9" ht="15.6" x14ac:dyDescent="0.3">
      <c r="A28" s="32" t="s">
        <v>215</v>
      </c>
      <c r="B28" s="33">
        <v>0</v>
      </c>
      <c r="C28" s="33">
        <v>0</v>
      </c>
      <c r="D28" s="33">
        <v>123881.96</v>
      </c>
      <c r="E28" s="33">
        <v>123881.96</v>
      </c>
      <c r="F28" s="33">
        <v>0</v>
      </c>
      <c r="G28" s="34">
        <v>123881.96</v>
      </c>
      <c r="H28"/>
      <c r="I28" s="10"/>
    </row>
    <row r="29" spans="1:9" ht="15.6" x14ac:dyDescent="0.3">
      <c r="A29" s="32"/>
      <c r="B29" s="33"/>
      <c r="C29" s="33"/>
      <c r="D29" s="33"/>
      <c r="E29" s="33"/>
      <c r="F29" s="33"/>
      <c r="G29" s="34"/>
      <c r="H29"/>
      <c r="I29"/>
    </row>
    <row r="30" spans="1:9" ht="15.6" x14ac:dyDescent="0.3">
      <c r="A30" s="32" t="s">
        <v>102</v>
      </c>
      <c r="B30" s="33">
        <v>6076.83</v>
      </c>
      <c r="C30" s="33">
        <v>23030.16</v>
      </c>
      <c r="D30" s="33">
        <v>85796.17</v>
      </c>
      <c r="E30" s="33">
        <v>114903.16</v>
      </c>
      <c r="F30" s="33">
        <v>3515.05</v>
      </c>
      <c r="G30" s="34">
        <v>118418.21</v>
      </c>
      <c r="H30" s="10"/>
      <c r="I30" s="10"/>
    </row>
    <row r="31" spans="1:9" ht="15.6" x14ac:dyDescent="0.3">
      <c r="A31" s="32"/>
      <c r="B31" s="33"/>
      <c r="C31" s="33"/>
      <c r="D31" s="33"/>
      <c r="E31" s="33"/>
      <c r="F31" s="33"/>
      <c r="G31" s="34"/>
      <c r="H31"/>
      <c r="I31"/>
    </row>
    <row r="32" spans="1:9" ht="15.6" x14ac:dyDescent="0.3">
      <c r="A32" s="32" t="s">
        <v>103</v>
      </c>
      <c r="B32" s="33">
        <v>7655.59</v>
      </c>
      <c r="C32" s="33">
        <v>19755.95</v>
      </c>
      <c r="D32" s="33">
        <v>50901.1</v>
      </c>
      <c r="E32" s="33">
        <v>78312.639999999999</v>
      </c>
      <c r="F32" s="33">
        <v>14013.33</v>
      </c>
      <c r="G32" s="34">
        <v>92325.97</v>
      </c>
      <c r="H32" s="10"/>
      <c r="I32" s="10"/>
    </row>
    <row r="33" spans="1:9" ht="15.6" x14ac:dyDescent="0.3">
      <c r="A33" s="32" t="s">
        <v>15</v>
      </c>
      <c r="B33" s="33">
        <v>75307.27</v>
      </c>
      <c r="C33" s="33">
        <v>141291.26</v>
      </c>
      <c r="D33" s="33">
        <v>556521.64</v>
      </c>
      <c r="E33" s="33">
        <v>773120.17</v>
      </c>
      <c r="F33" s="33">
        <v>56846.77</v>
      </c>
      <c r="G33" s="34">
        <v>829966.94</v>
      </c>
      <c r="H33" s="10"/>
      <c r="I33" s="10"/>
    </row>
    <row r="34" spans="1:9" ht="15.6" x14ac:dyDescent="0.3">
      <c r="A34" s="32" t="s">
        <v>216</v>
      </c>
      <c r="B34" s="33">
        <v>0</v>
      </c>
      <c r="C34" s="33">
        <v>0</v>
      </c>
      <c r="D34" s="33">
        <v>0</v>
      </c>
      <c r="E34" s="33">
        <v>0</v>
      </c>
      <c r="F34" s="33">
        <v>0</v>
      </c>
      <c r="G34" s="34">
        <v>0</v>
      </c>
      <c r="H34"/>
      <c r="I34"/>
    </row>
    <row r="35" spans="1:9" ht="15.6" x14ac:dyDescent="0.3">
      <c r="A35" s="32" t="s">
        <v>217</v>
      </c>
      <c r="B35" s="33">
        <v>82962.86</v>
      </c>
      <c r="C35" s="33">
        <v>161047.21</v>
      </c>
      <c r="D35" s="33">
        <v>607422.74</v>
      </c>
      <c r="E35" s="33">
        <v>851432.81</v>
      </c>
      <c r="F35" s="33">
        <v>70860.100000000006</v>
      </c>
      <c r="G35" s="34">
        <v>922292.91</v>
      </c>
      <c r="H35" s="10"/>
      <c r="I35" s="10"/>
    </row>
    <row r="36" spans="1:9" ht="15.6" x14ac:dyDescent="0.3">
      <c r="A36" s="32"/>
      <c r="B36" s="33"/>
      <c r="C36" s="33"/>
      <c r="D36" s="33"/>
      <c r="E36" s="33"/>
      <c r="F36" s="33"/>
      <c r="G36" s="34"/>
      <c r="H36"/>
      <c r="I36"/>
    </row>
    <row r="37" spans="1:9" ht="15.6" x14ac:dyDescent="0.3">
      <c r="A37" s="32" t="s">
        <v>16</v>
      </c>
      <c r="B37" s="33">
        <v>892.89</v>
      </c>
      <c r="C37" s="33">
        <v>3319.55</v>
      </c>
      <c r="D37" s="33">
        <v>0</v>
      </c>
      <c r="E37" s="33">
        <v>4212.4399999999996</v>
      </c>
      <c r="F37" s="33">
        <v>0</v>
      </c>
      <c r="G37" s="34">
        <v>4212.4399999999996</v>
      </c>
      <c r="H37"/>
      <c r="I37" s="10"/>
    </row>
    <row r="38" spans="1:9" ht="15.6" x14ac:dyDescent="0.3">
      <c r="A38" s="32"/>
      <c r="B38" s="33"/>
      <c r="C38" s="33"/>
      <c r="D38" s="33"/>
      <c r="E38" s="33"/>
      <c r="F38" s="33"/>
      <c r="G38" s="34"/>
      <c r="H38"/>
      <c r="I38"/>
    </row>
    <row r="39" spans="1:9" ht="15.6" x14ac:dyDescent="0.3">
      <c r="A39" s="32" t="s">
        <v>17</v>
      </c>
      <c r="B39" s="33">
        <v>71369.350000000006</v>
      </c>
      <c r="C39" s="33">
        <v>144610.81</v>
      </c>
      <c r="D39" s="33">
        <v>559120.61</v>
      </c>
      <c r="E39" s="33">
        <v>775100.77</v>
      </c>
      <c r="F39" s="33">
        <v>56828.49</v>
      </c>
      <c r="G39" s="34">
        <v>831929.26</v>
      </c>
      <c r="H39" s="10"/>
      <c r="I39" s="10"/>
    </row>
    <row r="40" spans="1:9" ht="15.6" x14ac:dyDescent="0.3">
      <c r="A40" s="32" t="s">
        <v>218</v>
      </c>
      <c r="B40" s="33">
        <v>0</v>
      </c>
      <c r="C40" s="33">
        <v>0</v>
      </c>
      <c r="D40" s="33">
        <v>0</v>
      </c>
      <c r="E40" s="33">
        <v>0</v>
      </c>
      <c r="F40" s="33">
        <v>0</v>
      </c>
      <c r="G40" s="34">
        <v>0</v>
      </c>
      <c r="H40"/>
      <c r="I40"/>
    </row>
    <row r="41" spans="1:9" ht="15.6" x14ac:dyDescent="0.3">
      <c r="A41" s="32" t="s">
        <v>219</v>
      </c>
      <c r="B41" s="33">
        <v>71369.350000000006</v>
      </c>
      <c r="C41" s="33">
        <v>144610.81</v>
      </c>
      <c r="D41" s="33">
        <v>559120.61</v>
      </c>
      <c r="E41" s="33">
        <v>775100.77</v>
      </c>
      <c r="F41" s="33">
        <v>56828.49</v>
      </c>
      <c r="G41" s="34">
        <v>831929.26</v>
      </c>
      <c r="H41" s="10"/>
      <c r="I41" s="10"/>
    </row>
    <row r="42" spans="1:9" ht="15.6" x14ac:dyDescent="0.3">
      <c r="A42" s="32"/>
      <c r="B42" s="33"/>
      <c r="C42" s="33"/>
      <c r="D42" s="33"/>
      <c r="E42" s="33"/>
      <c r="F42" s="33"/>
      <c r="G42" s="34"/>
      <c r="H42"/>
      <c r="I42"/>
    </row>
    <row r="43" spans="1:9" ht="15.6" x14ac:dyDescent="0.3">
      <c r="A43" s="32" t="s">
        <v>220</v>
      </c>
      <c r="B43" s="33">
        <v>0</v>
      </c>
      <c r="C43" s="33">
        <v>0</v>
      </c>
      <c r="D43" s="33">
        <v>0</v>
      </c>
      <c r="E43" s="33">
        <v>0</v>
      </c>
      <c r="F43" s="33">
        <v>0</v>
      </c>
      <c r="G43" s="34">
        <v>0</v>
      </c>
      <c r="H43"/>
      <c r="I43"/>
    </row>
    <row r="44" spans="1:9" ht="15.6" x14ac:dyDescent="0.3">
      <c r="A44" s="32"/>
      <c r="B44" s="33"/>
      <c r="C44" s="33"/>
      <c r="D44" s="33"/>
      <c r="E44" s="33"/>
      <c r="F44" s="33"/>
      <c r="G44" s="34"/>
      <c r="H44"/>
      <c r="I44"/>
    </row>
    <row r="45" spans="1:9" ht="15.6" x14ac:dyDescent="0.3">
      <c r="A45" s="32" t="s">
        <v>161</v>
      </c>
      <c r="B45" s="33">
        <v>0</v>
      </c>
      <c r="C45" s="33">
        <v>0</v>
      </c>
      <c r="D45" s="33">
        <v>722446.75</v>
      </c>
      <c r="E45" s="33">
        <v>722446.75</v>
      </c>
      <c r="F45" s="33">
        <v>0</v>
      </c>
      <c r="G45" s="34">
        <v>722446.75</v>
      </c>
      <c r="H45"/>
      <c r="I45" s="10"/>
    </row>
    <row r="46" spans="1:9" ht="15.6" x14ac:dyDescent="0.3">
      <c r="A46" s="32" t="s">
        <v>162</v>
      </c>
      <c r="B46" s="33">
        <v>15684.6</v>
      </c>
      <c r="C46" s="33">
        <v>123537.36</v>
      </c>
      <c r="D46" s="33">
        <v>408441.71</v>
      </c>
      <c r="E46" s="33">
        <v>547663.67000000004</v>
      </c>
      <c r="F46" s="33">
        <v>0</v>
      </c>
      <c r="G46" s="34">
        <v>547663.67000000004</v>
      </c>
      <c r="H46"/>
      <c r="I46" s="10"/>
    </row>
    <row r="47" spans="1:9" ht="15.6" x14ac:dyDescent="0.3">
      <c r="A47" s="32" t="s">
        <v>163</v>
      </c>
      <c r="B47" s="33">
        <v>0</v>
      </c>
      <c r="C47" s="33">
        <v>0</v>
      </c>
      <c r="D47" s="33">
        <v>0</v>
      </c>
      <c r="E47" s="33">
        <v>0</v>
      </c>
      <c r="F47" s="33">
        <v>372399.5</v>
      </c>
      <c r="G47" s="34">
        <v>372399.5</v>
      </c>
      <c r="H47" s="10"/>
      <c r="I47" s="10"/>
    </row>
    <row r="48" spans="1:9" ht="15.6" x14ac:dyDescent="0.3">
      <c r="A48" s="32"/>
      <c r="B48" s="33"/>
      <c r="C48" s="33"/>
      <c r="D48" s="33"/>
      <c r="E48" s="33"/>
      <c r="F48" s="33"/>
      <c r="G48" s="34"/>
      <c r="H48"/>
      <c r="I48"/>
    </row>
    <row r="49" spans="1:9" ht="15.6" x14ac:dyDescent="0.3">
      <c r="A49" s="32" t="s">
        <v>18</v>
      </c>
      <c r="B49" s="33">
        <v>251293.77</v>
      </c>
      <c r="C49" s="33">
        <v>980244.02</v>
      </c>
      <c r="D49" s="33">
        <v>2937857.97</v>
      </c>
      <c r="E49" s="33">
        <v>4169395.76</v>
      </c>
      <c r="F49" s="33">
        <v>516516.21</v>
      </c>
      <c r="G49" s="34">
        <v>4685911.97</v>
      </c>
      <c r="H49" s="10"/>
      <c r="I49" s="10"/>
    </row>
    <row r="50" spans="1:9" ht="15.6" x14ac:dyDescent="0.3">
      <c r="A50" s="32" t="s">
        <v>104</v>
      </c>
      <c r="B50" s="33">
        <v>983833.64</v>
      </c>
      <c r="C50" s="33">
        <v>3704074.54</v>
      </c>
      <c r="D50" s="33">
        <v>11871714.15</v>
      </c>
      <c r="E50" s="33">
        <v>16559622.33</v>
      </c>
      <c r="F50" s="33">
        <v>1790166.45</v>
      </c>
      <c r="G50" s="34">
        <v>18349788.780000001</v>
      </c>
      <c r="H50" s="10"/>
      <c r="I50" s="10"/>
    </row>
    <row r="51" spans="1:9" ht="15.6" x14ac:dyDescent="0.3">
      <c r="A51" s="32"/>
      <c r="B51" s="33"/>
      <c r="C51" s="33"/>
      <c r="D51" s="33"/>
      <c r="E51" s="33"/>
      <c r="F51" s="33"/>
      <c r="G51" s="34"/>
      <c r="H51"/>
      <c r="I51"/>
    </row>
    <row r="52" spans="1:9" ht="15.6" x14ac:dyDescent="0.3">
      <c r="A52" s="35" t="s">
        <v>23</v>
      </c>
      <c r="B52" s="36">
        <v>1235127.4099999999</v>
      </c>
      <c r="C52" s="36">
        <v>4684318.5599999996</v>
      </c>
      <c r="D52" s="36">
        <v>14809572.119999999</v>
      </c>
      <c r="E52" s="36">
        <v>20729018.09</v>
      </c>
      <c r="F52" s="36">
        <v>2306682.66</v>
      </c>
      <c r="G52" s="37">
        <v>23035700.75</v>
      </c>
      <c r="H52" s="10"/>
      <c r="I52" s="10"/>
    </row>
    <row r="53" spans="1:9" ht="15.6" x14ac:dyDescent="0.3">
      <c r="A53" s="35" t="s">
        <v>8</v>
      </c>
      <c r="B53" s="38"/>
      <c r="C53" s="38"/>
      <c r="D53" s="38"/>
      <c r="E53" s="38"/>
      <c r="F53" s="38"/>
      <c r="G53" s="39">
        <f>SUBTOTAL(109,Table2[Total])</f>
        <v>52511545.640000001</v>
      </c>
    </row>
    <row r="54" spans="1:9" ht="15.6" x14ac:dyDescent="0.3">
      <c r="B54" s="6"/>
      <c r="C54" s="5"/>
    </row>
    <row r="55" spans="1:9" ht="15.6" x14ac:dyDescent="0.3">
      <c r="B55" s="6"/>
      <c r="C55" s="5"/>
    </row>
  </sheetData>
  <phoneticPr fontId="29" type="noConversion"/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7"/>
  <sheetViews>
    <sheetView workbookViewId="0">
      <selection activeCell="E16" sqref="E16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29.109375" style="8" customWidth="1"/>
    <col min="4" max="4" width="15.88671875" style="1" customWidth="1"/>
    <col min="5" max="5" width="11.4414062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60" t="s">
        <v>20</v>
      </c>
      <c r="B1" s="60"/>
      <c r="C1" s="60"/>
      <c r="D1" s="60"/>
      <c r="E1"/>
      <c r="F1"/>
    </row>
    <row r="2" spans="1:6" ht="31.2" x14ac:dyDescent="0.3">
      <c r="A2" s="16" t="s">
        <v>0</v>
      </c>
      <c r="B2" s="19" t="s">
        <v>191</v>
      </c>
      <c r="C2" s="15"/>
      <c r="D2" s="15" t="s">
        <v>101</v>
      </c>
      <c r="E2"/>
      <c r="F2"/>
    </row>
    <row r="3" spans="1:6" ht="15.6" x14ac:dyDescent="0.3">
      <c r="A3" s="16" t="s">
        <v>1</v>
      </c>
      <c r="B3" s="19" t="s">
        <v>2</v>
      </c>
      <c r="C3" s="15"/>
      <c r="D3" s="15"/>
      <c r="E3"/>
      <c r="F3"/>
    </row>
    <row r="4" spans="1:6" ht="15.6" x14ac:dyDescent="0.3">
      <c r="A4" s="16" t="s">
        <v>3</v>
      </c>
      <c r="B4" s="19" t="s">
        <v>184</v>
      </c>
      <c r="C4" s="15"/>
      <c r="D4" s="15"/>
      <c r="E4"/>
      <c r="F4"/>
    </row>
    <row r="5" spans="1:6" ht="15.6" x14ac:dyDescent="0.3">
      <c r="A5" s="16" t="s">
        <v>4</v>
      </c>
      <c r="B5" s="19" t="s">
        <v>5</v>
      </c>
      <c r="C5" s="15"/>
      <c r="D5" s="15"/>
      <c r="E5"/>
      <c r="F5"/>
    </row>
    <row r="6" spans="1:6" ht="15.6" x14ac:dyDescent="0.3">
      <c r="A6" s="16" t="s">
        <v>6</v>
      </c>
      <c r="B6" s="19" t="s">
        <v>7</v>
      </c>
      <c r="C6" s="15"/>
      <c r="D6" s="15"/>
      <c r="E6"/>
      <c r="F6"/>
    </row>
    <row r="7" spans="1:6" ht="15.6" x14ac:dyDescent="0.3">
      <c r="A7" s="16" t="s">
        <v>21</v>
      </c>
      <c r="B7" s="19" t="s">
        <v>22</v>
      </c>
      <c r="C7" s="15"/>
      <c r="D7" s="15"/>
      <c r="E7"/>
      <c r="F7"/>
    </row>
    <row r="8" spans="1:6" ht="15.6" x14ac:dyDescent="0.25">
      <c r="A8" s="66" t="s">
        <v>22</v>
      </c>
      <c r="B8" s="67" t="s">
        <v>23</v>
      </c>
      <c r="C8" s="68" t="s">
        <v>192</v>
      </c>
      <c r="D8" s="22"/>
      <c r="E8" s="22"/>
      <c r="F8" s="22"/>
    </row>
    <row r="9" spans="1:6" ht="15.6" x14ac:dyDescent="0.3">
      <c r="A9" s="25" t="s">
        <v>24</v>
      </c>
      <c r="B9" s="26">
        <v>1751</v>
      </c>
      <c r="C9" s="26">
        <v>0</v>
      </c>
      <c r="D9" s="2"/>
      <c r="E9" s="2"/>
      <c r="F9" s="2"/>
    </row>
    <row r="10" spans="1:6" ht="15.6" x14ac:dyDescent="0.3">
      <c r="A10" s="13" t="s">
        <v>25</v>
      </c>
      <c r="B10" s="14">
        <v>7238.9</v>
      </c>
      <c r="C10" s="14">
        <v>0</v>
      </c>
      <c r="D10" s="2"/>
      <c r="E10" s="2"/>
      <c r="F10" s="2"/>
    </row>
    <row r="11" spans="1:6" ht="15.6" x14ac:dyDescent="0.3">
      <c r="A11" s="25" t="s">
        <v>126</v>
      </c>
      <c r="B11" s="26">
        <v>6332.8</v>
      </c>
      <c r="C11" s="26">
        <v>0</v>
      </c>
      <c r="D11" s="2"/>
      <c r="E11" s="2"/>
      <c r="F11" s="2"/>
    </row>
    <row r="12" spans="1:6" ht="15.6" x14ac:dyDescent="0.3">
      <c r="A12" s="13" t="s">
        <v>26</v>
      </c>
      <c r="B12" s="14">
        <v>272.64</v>
      </c>
      <c r="C12" s="14">
        <v>0</v>
      </c>
      <c r="D12" s="2"/>
      <c r="E12" s="2"/>
      <c r="F12" s="2"/>
    </row>
    <row r="13" spans="1:6" ht="15.6" x14ac:dyDescent="0.3">
      <c r="A13" s="25" t="s">
        <v>27</v>
      </c>
      <c r="B13" s="26">
        <v>241.7</v>
      </c>
      <c r="C13" s="26">
        <v>0</v>
      </c>
      <c r="D13" s="2"/>
      <c r="E13" s="2"/>
      <c r="F13" s="2"/>
    </row>
    <row r="14" spans="1:6" s="30" customFormat="1" ht="15.6" x14ac:dyDescent="0.3">
      <c r="A14" s="13" t="s">
        <v>143</v>
      </c>
      <c r="B14" s="14">
        <v>4699.5</v>
      </c>
      <c r="C14" s="14">
        <v>0</v>
      </c>
      <c r="D14" s="29"/>
      <c r="E14" s="29"/>
      <c r="F14" s="29"/>
    </row>
    <row r="15" spans="1:6" ht="15.6" x14ac:dyDescent="0.3">
      <c r="A15" s="25" t="s">
        <v>151</v>
      </c>
      <c r="B15" s="26">
        <v>2847</v>
      </c>
      <c r="C15" s="26">
        <v>0</v>
      </c>
      <c r="D15" s="29"/>
      <c r="E15" s="2"/>
      <c r="F15" s="2"/>
    </row>
    <row r="16" spans="1:6" s="30" customFormat="1" ht="15.6" x14ac:dyDescent="0.3">
      <c r="A16" s="13" t="s">
        <v>28</v>
      </c>
      <c r="B16" s="14">
        <v>555.5</v>
      </c>
      <c r="C16" s="14">
        <v>0</v>
      </c>
      <c r="D16" s="29"/>
      <c r="E16" s="29"/>
      <c r="F16" s="29"/>
    </row>
    <row r="17" spans="1:6" ht="15.6" x14ac:dyDescent="0.3">
      <c r="A17" s="25" t="s">
        <v>29</v>
      </c>
      <c r="B17" s="26">
        <v>94.3</v>
      </c>
      <c r="C17" s="26">
        <v>0</v>
      </c>
      <c r="D17" s="2"/>
      <c r="E17" s="2"/>
      <c r="F17" s="2"/>
    </row>
    <row r="18" spans="1:6" s="30" customFormat="1" ht="15.6" x14ac:dyDescent="0.3">
      <c r="A18" s="13" t="s">
        <v>127</v>
      </c>
      <c r="B18" s="14">
        <v>252</v>
      </c>
      <c r="C18" s="14">
        <v>0</v>
      </c>
      <c r="D18" s="29"/>
      <c r="E18" s="29"/>
      <c r="F18" s="29"/>
    </row>
    <row r="19" spans="1:6" ht="15.6" x14ac:dyDescent="0.3">
      <c r="A19" s="25" t="s">
        <v>118</v>
      </c>
      <c r="B19" s="26">
        <v>1196.02</v>
      </c>
      <c r="C19" s="26">
        <v>0</v>
      </c>
      <c r="D19" s="2"/>
      <c r="E19" s="2"/>
      <c r="F19" s="2"/>
    </row>
    <row r="20" spans="1:6" s="30" customFormat="1" ht="15.6" x14ac:dyDescent="0.3">
      <c r="A20" s="13" t="s">
        <v>30</v>
      </c>
      <c r="B20" s="14">
        <v>985.9</v>
      </c>
      <c r="C20" s="14">
        <v>0</v>
      </c>
      <c r="D20" s="29"/>
      <c r="E20" s="29"/>
      <c r="F20" s="29"/>
    </row>
    <row r="21" spans="1:6" ht="15.6" x14ac:dyDescent="0.3">
      <c r="A21" s="25" t="s">
        <v>105</v>
      </c>
      <c r="B21" s="26">
        <v>492</v>
      </c>
      <c r="C21" s="26">
        <v>0</v>
      </c>
      <c r="D21" s="2"/>
      <c r="E21" s="2"/>
      <c r="F21" s="2"/>
    </row>
    <row r="22" spans="1:6" s="30" customFormat="1" ht="15.6" x14ac:dyDescent="0.3">
      <c r="A22" s="13" t="s">
        <v>128</v>
      </c>
      <c r="B22" s="14">
        <v>553.9</v>
      </c>
      <c r="C22" s="14">
        <v>0</v>
      </c>
      <c r="D22" s="29"/>
      <c r="E22" s="29"/>
      <c r="F22" s="29"/>
    </row>
    <row r="23" spans="1:6" ht="15.6" x14ac:dyDescent="0.3">
      <c r="A23" s="25" t="s">
        <v>31</v>
      </c>
      <c r="B23" s="26">
        <v>980.8</v>
      </c>
      <c r="C23" s="26">
        <v>0</v>
      </c>
      <c r="D23" s="2"/>
      <c r="E23" s="2"/>
      <c r="F23" s="2"/>
    </row>
    <row r="24" spans="1:6" s="30" customFormat="1" ht="15.6" x14ac:dyDescent="0.3">
      <c r="A24" s="13" t="s">
        <v>119</v>
      </c>
      <c r="B24" s="14">
        <v>1509.1</v>
      </c>
      <c r="C24" s="14">
        <v>0</v>
      </c>
      <c r="D24" s="29"/>
      <c r="E24" s="29"/>
      <c r="F24" s="29"/>
    </row>
    <row r="25" spans="1:6" ht="15.6" x14ac:dyDescent="0.3">
      <c r="A25" s="25" t="s">
        <v>32</v>
      </c>
      <c r="B25" s="26">
        <v>43</v>
      </c>
      <c r="C25" s="26">
        <v>0</v>
      </c>
      <c r="D25" s="2"/>
      <c r="E25" s="2"/>
      <c r="F25" s="2"/>
    </row>
    <row r="26" spans="1:6" s="30" customFormat="1" ht="15.6" x14ac:dyDescent="0.3">
      <c r="A26" s="13" t="s">
        <v>152</v>
      </c>
      <c r="B26" s="14">
        <v>22011.4</v>
      </c>
      <c r="C26" s="14">
        <v>0</v>
      </c>
      <c r="D26" s="29"/>
      <c r="E26" s="29"/>
      <c r="F26" s="29"/>
    </row>
    <row r="27" spans="1:6" ht="15.6" x14ac:dyDescent="0.3">
      <c r="A27" s="25" t="s">
        <v>193</v>
      </c>
      <c r="B27" s="26">
        <v>1077082.3</v>
      </c>
      <c r="C27" s="26">
        <v>0</v>
      </c>
      <c r="D27" s="2"/>
      <c r="E27" s="2"/>
      <c r="F27" s="2"/>
    </row>
    <row r="28" spans="1:6" ht="15.6" x14ac:dyDescent="0.3">
      <c r="A28" s="13" t="s">
        <v>33</v>
      </c>
      <c r="B28" s="14">
        <v>16580.2</v>
      </c>
      <c r="C28" s="14">
        <v>0</v>
      </c>
      <c r="D28" s="2"/>
      <c r="E28" s="2"/>
      <c r="F28" s="2"/>
    </row>
    <row r="29" spans="1:6" ht="15.6" x14ac:dyDescent="0.3">
      <c r="A29" s="25" t="s">
        <v>34</v>
      </c>
      <c r="B29" s="26">
        <v>407.5</v>
      </c>
      <c r="C29" s="26">
        <v>0</v>
      </c>
      <c r="D29" s="2"/>
      <c r="E29" s="2"/>
      <c r="F29" s="2"/>
    </row>
    <row r="30" spans="1:6" s="30" customFormat="1" ht="15.6" x14ac:dyDescent="0.3">
      <c r="A30" s="13" t="s">
        <v>129</v>
      </c>
      <c r="B30" s="14">
        <v>148.9</v>
      </c>
      <c r="C30" s="14">
        <v>0</v>
      </c>
      <c r="D30" s="29"/>
      <c r="E30" s="29"/>
      <c r="F30" s="29"/>
    </row>
    <row r="31" spans="1:6" ht="15.6" x14ac:dyDescent="0.3">
      <c r="A31" s="25" t="s">
        <v>35</v>
      </c>
      <c r="B31" s="26">
        <v>2108.3000000000002</v>
      </c>
      <c r="C31" s="26">
        <v>0</v>
      </c>
      <c r="D31" s="2"/>
      <c r="E31" s="2"/>
      <c r="F31" s="2"/>
    </row>
    <row r="32" spans="1:6" s="30" customFormat="1" ht="15.6" x14ac:dyDescent="0.3">
      <c r="A32" s="13" t="s">
        <v>194</v>
      </c>
      <c r="B32" s="14">
        <v>37823.699999999997</v>
      </c>
      <c r="C32" s="14">
        <v>0</v>
      </c>
      <c r="D32" s="29"/>
      <c r="E32" s="29"/>
      <c r="F32" s="29"/>
    </row>
    <row r="33" spans="1:6" ht="15.6" x14ac:dyDescent="0.3">
      <c r="A33" s="25" t="s">
        <v>36</v>
      </c>
      <c r="B33" s="26">
        <v>80.8</v>
      </c>
      <c r="C33" s="26">
        <v>0</v>
      </c>
      <c r="D33" s="2"/>
      <c r="E33" s="2"/>
      <c r="F33" s="2"/>
    </row>
    <row r="34" spans="1:6" s="30" customFormat="1" ht="15.6" x14ac:dyDescent="0.3">
      <c r="A34" s="13" t="s">
        <v>37</v>
      </c>
      <c r="B34" s="14">
        <v>2</v>
      </c>
      <c r="C34" s="14">
        <v>0</v>
      </c>
      <c r="D34" s="29"/>
      <c r="E34" s="29"/>
      <c r="F34" s="29"/>
    </row>
    <row r="35" spans="1:6" ht="15.6" x14ac:dyDescent="0.3">
      <c r="A35" s="25" t="s">
        <v>144</v>
      </c>
      <c r="B35" s="26">
        <v>92.14</v>
      </c>
      <c r="C35" s="26">
        <v>0</v>
      </c>
      <c r="D35" s="2"/>
      <c r="E35" s="2"/>
      <c r="F35" s="2"/>
    </row>
    <row r="36" spans="1:6" s="30" customFormat="1" ht="15.6" x14ac:dyDescent="0.3">
      <c r="A36" s="13" t="s">
        <v>38</v>
      </c>
      <c r="B36" s="14">
        <v>975.3</v>
      </c>
      <c r="C36" s="14">
        <v>0</v>
      </c>
      <c r="D36" s="29"/>
      <c r="E36" s="29"/>
      <c r="F36" s="29"/>
    </row>
    <row r="37" spans="1:6" ht="15.6" x14ac:dyDescent="0.3">
      <c r="A37" s="25" t="s">
        <v>39</v>
      </c>
      <c r="B37" s="26">
        <v>389445.13</v>
      </c>
      <c r="C37" s="26">
        <v>596</v>
      </c>
      <c r="D37" s="2"/>
      <c r="E37" s="2"/>
      <c r="F37" s="2"/>
    </row>
    <row r="38" spans="1:6" s="30" customFormat="1" ht="15.6" x14ac:dyDescent="0.3">
      <c r="A38" s="13" t="s">
        <v>120</v>
      </c>
      <c r="B38" s="14">
        <v>12581</v>
      </c>
      <c r="C38" s="14">
        <v>0</v>
      </c>
      <c r="D38" s="29"/>
      <c r="E38" s="29"/>
      <c r="F38" s="29"/>
    </row>
    <row r="39" spans="1:6" ht="15.6" x14ac:dyDescent="0.3">
      <c r="A39" s="25" t="s">
        <v>40</v>
      </c>
      <c r="B39" s="26">
        <v>3968.2</v>
      </c>
      <c r="C39" s="26">
        <v>0</v>
      </c>
      <c r="D39" s="2"/>
      <c r="E39" s="2"/>
      <c r="F39" s="2"/>
    </row>
    <row r="40" spans="1:6" s="30" customFormat="1" ht="15.6" x14ac:dyDescent="0.3">
      <c r="A40" s="13" t="s">
        <v>41</v>
      </c>
      <c r="B40" s="14">
        <v>755</v>
      </c>
      <c r="C40" s="14">
        <v>0</v>
      </c>
      <c r="D40" s="29"/>
      <c r="E40" s="29"/>
      <c r="F40" s="29"/>
    </row>
    <row r="41" spans="1:6" ht="15.6" x14ac:dyDescent="0.3">
      <c r="A41" s="25" t="s">
        <v>130</v>
      </c>
      <c r="B41" s="26">
        <v>1720.73</v>
      </c>
      <c r="C41" s="26">
        <v>0</v>
      </c>
      <c r="D41" s="2"/>
      <c r="E41" s="2"/>
      <c r="F41" s="2"/>
    </row>
    <row r="42" spans="1:6" s="30" customFormat="1" ht="15.6" x14ac:dyDescent="0.3">
      <c r="A42" s="13" t="s">
        <v>113</v>
      </c>
      <c r="B42" s="14">
        <v>14462.1</v>
      </c>
      <c r="C42" s="14">
        <v>0</v>
      </c>
      <c r="D42" s="29"/>
      <c r="E42" s="29"/>
      <c r="F42" s="29"/>
    </row>
    <row r="43" spans="1:6" ht="15.6" x14ac:dyDescent="0.3">
      <c r="A43" s="25" t="s">
        <v>42</v>
      </c>
      <c r="B43" s="26">
        <v>6284.9</v>
      </c>
      <c r="C43" s="26">
        <v>0</v>
      </c>
      <c r="D43" s="3"/>
      <c r="E43" s="2"/>
      <c r="F43" s="2"/>
    </row>
    <row r="44" spans="1:6" s="30" customFormat="1" ht="15.6" x14ac:dyDescent="0.3">
      <c r="A44" s="13" t="s">
        <v>43</v>
      </c>
      <c r="B44" s="14">
        <v>575.29999999999995</v>
      </c>
      <c r="C44" s="14">
        <v>0</v>
      </c>
      <c r="D44" s="29"/>
      <c r="E44" s="29"/>
      <c r="F44" s="29"/>
    </row>
    <row r="45" spans="1:6" ht="15.6" x14ac:dyDescent="0.3">
      <c r="A45" s="25" t="s">
        <v>44</v>
      </c>
      <c r="B45" s="26">
        <v>295.10000000000002</v>
      </c>
      <c r="C45" s="26">
        <v>0</v>
      </c>
      <c r="D45" s="2"/>
      <c r="E45" s="3"/>
      <c r="F45" s="2"/>
    </row>
    <row r="46" spans="1:6" s="30" customFormat="1" ht="15.6" x14ac:dyDescent="0.3">
      <c r="A46" s="13" t="s">
        <v>45</v>
      </c>
      <c r="B46" s="14">
        <v>1239.2</v>
      </c>
      <c r="C46" s="14">
        <v>0</v>
      </c>
      <c r="D46" s="29"/>
      <c r="E46" s="29"/>
      <c r="F46" s="29"/>
    </row>
    <row r="47" spans="1:6" ht="15.6" x14ac:dyDescent="0.3">
      <c r="A47" s="25" t="s">
        <v>46</v>
      </c>
      <c r="B47" s="26">
        <v>3444.6</v>
      </c>
      <c r="C47" s="26">
        <v>0</v>
      </c>
      <c r="D47" s="2"/>
      <c r="E47" s="2"/>
      <c r="F47" s="2"/>
    </row>
    <row r="48" spans="1:6" s="30" customFormat="1" ht="15.6" x14ac:dyDescent="0.3">
      <c r="A48" s="13" t="s">
        <v>195</v>
      </c>
      <c r="B48" s="14">
        <v>71.2</v>
      </c>
      <c r="C48" s="14">
        <v>0</v>
      </c>
      <c r="D48" s="29"/>
      <c r="E48" s="29"/>
      <c r="F48" s="29"/>
    </row>
    <row r="49" spans="1:6" ht="15.6" x14ac:dyDescent="0.3">
      <c r="A49" s="25" t="s">
        <v>115</v>
      </c>
      <c r="B49" s="26">
        <v>13705.3</v>
      </c>
      <c r="C49" s="26">
        <v>0</v>
      </c>
      <c r="D49" s="2"/>
      <c r="E49" s="2"/>
      <c r="F49" s="2"/>
    </row>
    <row r="50" spans="1:6" s="30" customFormat="1" ht="15.6" x14ac:dyDescent="0.3">
      <c r="A50" s="13" t="s">
        <v>47</v>
      </c>
      <c r="B50" s="14">
        <v>790.1</v>
      </c>
      <c r="C50" s="14">
        <v>0</v>
      </c>
      <c r="D50" s="29"/>
      <c r="E50" s="29"/>
      <c r="F50" s="29"/>
    </row>
    <row r="51" spans="1:6" ht="15.6" x14ac:dyDescent="0.3">
      <c r="A51" s="25" t="s">
        <v>48</v>
      </c>
      <c r="B51" s="26">
        <v>9234.42</v>
      </c>
      <c r="C51" s="26">
        <v>0</v>
      </c>
      <c r="D51" s="2"/>
      <c r="E51" s="2"/>
      <c r="F51" s="2"/>
    </row>
    <row r="52" spans="1:6" s="30" customFormat="1" ht="15.6" x14ac:dyDescent="0.3">
      <c r="A52" s="13" t="s">
        <v>49</v>
      </c>
      <c r="B52" s="14">
        <v>4159.3999999999996</v>
      </c>
      <c r="C52" s="14">
        <v>0</v>
      </c>
      <c r="D52" s="29"/>
      <c r="E52" s="29"/>
      <c r="F52" s="29"/>
    </row>
    <row r="53" spans="1:6" ht="15.6" x14ac:dyDescent="0.3">
      <c r="A53" s="25" t="s">
        <v>114</v>
      </c>
      <c r="B53" s="26">
        <v>5343.5</v>
      </c>
      <c r="C53" s="26">
        <v>0</v>
      </c>
      <c r="D53" s="2"/>
      <c r="E53" s="2"/>
      <c r="F53" s="2"/>
    </row>
    <row r="54" spans="1:6" s="30" customFormat="1" ht="15.6" x14ac:dyDescent="0.3">
      <c r="A54" s="13" t="s">
        <v>50</v>
      </c>
      <c r="B54" s="14">
        <v>652.20000000000005</v>
      </c>
      <c r="C54" s="14">
        <v>0</v>
      </c>
      <c r="D54" s="29"/>
      <c r="E54" s="29"/>
      <c r="F54" s="29"/>
    </row>
    <row r="55" spans="1:6" ht="15.6" x14ac:dyDescent="0.3">
      <c r="A55" s="25" t="s">
        <v>51</v>
      </c>
      <c r="B55" s="26">
        <v>132069.6</v>
      </c>
      <c r="C55" s="26">
        <v>261</v>
      </c>
      <c r="D55" s="2"/>
      <c r="E55" s="2"/>
      <c r="F55" s="2"/>
    </row>
    <row r="56" spans="1:6" ht="15.6" x14ac:dyDescent="0.3">
      <c r="A56" s="13" t="s">
        <v>131</v>
      </c>
      <c r="B56" s="14">
        <v>508</v>
      </c>
      <c r="C56" s="14">
        <v>0</v>
      </c>
      <c r="D56" s="2"/>
      <c r="E56" s="2"/>
      <c r="F56" s="2"/>
    </row>
    <row r="57" spans="1:6" ht="15.6" x14ac:dyDescent="0.3">
      <c r="A57" s="25" t="s">
        <v>52</v>
      </c>
      <c r="B57" s="26">
        <v>52115.199999999997</v>
      </c>
      <c r="C57" s="26">
        <v>0</v>
      </c>
      <c r="D57" s="2"/>
      <c r="E57" s="2"/>
      <c r="F57" s="2"/>
    </row>
    <row r="58" spans="1:6" s="30" customFormat="1" ht="15.6" x14ac:dyDescent="0.3">
      <c r="A58" s="13" t="s">
        <v>53</v>
      </c>
      <c r="B58" s="14">
        <v>4628.6000000000004</v>
      </c>
      <c r="C58" s="14">
        <v>0</v>
      </c>
      <c r="D58" s="29"/>
      <c r="E58" s="29"/>
      <c r="F58" s="29"/>
    </row>
    <row r="59" spans="1:6" ht="15.6" x14ac:dyDescent="0.3">
      <c r="A59" s="25" t="s">
        <v>54</v>
      </c>
      <c r="B59" s="26">
        <v>29285</v>
      </c>
      <c r="C59" s="26">
        <v>0</v>
      </c>
      <c r="D59" s="2"/>
      <c r="E59" s="2"/>
      <c r="F59" s="2"/>
    </row>
    <row r="60" spans="1:6" s="30" customFormat="1" ht="15.6" x14ac:dyDescent="0.3">
      <c r="A60" s="13" t="s">
        <v>132</v>
      </c>
      <c r="B60" s="14">
        <v>2838.4</v>
      </c>
      <c r="C60" s="14">
        <v>0</v>
      </c>
      <c r="D60" s="29"/>
      <c r="E60" s="29"/>
      <c r="F60" s="29"/>
    </row>
    <row r="61" spans="1:6" ht="15.6" x14ac:dyDescent="0.3">
      <c r="A61" s="25" t="s">
        <v>55</v>
      </c>
      <c r="B61" s="26">
        <v>8392.92</v>
      </c>
      <c r="C61" s="26">
        <v>0</v>
      </c>
      <c r="D61" s="2"/>
      <c r="E61" s="2"/>
      <c r="F61" s="2"/>
    </row>
    <row r="62" spans="1:6" s="30" customFormat="1" ht="15.6" x14ac:dyDescent="0.3">
      <c r="A62" s="13" t="s">
        <v>133</v>
      </c>
      <c r="B62" s="14">
        <v>69.5</v>
      </c>
      <c r="C62" s="14">
        <v>0</v>
      </c>
      <c r="D62" s="29"/>
      <c r="E62" s="29"/>
      <c r="F62" s="29"/>
    </row>
    <row r="63" spans="1:6" ht="15.6" x14ac:dyDescent="0.3">
      <c r="A63" s="25" t="s">
        <v>56</v>
      </c>
      <c r="B63" s="26">
        <v>46202.7</v>
      </c>
      <c r="C63" s="26">
        <v>0</v>
      </c>
      <c r="D63" s="2"/>
      <c r="E63" s="2"/>
      <c r="F63" s="2"/>
    </row>
    <row r="64" spans="1:6" s="30" customFormat="1" ht="15.6" x14ac:dyDescent="0.3">
      <c r="A64" s="13" t="s">
        <v>106</v>
      </c>
      <c r="B64" s="14">
        <v>1712.2</v>
      </c>
      <c r="C64" s="14">
        <v>0</v>
      </c>
      <c r="D64" s="29"/>
      <c r="E64" s="29"/>
      <c r="F64" s="29"/>
    </row>
    <row r="65" spans="1:6" ht="15.6" x14ac:dyDescent="0.3">
      <c r="A65" s="25" t="s">
        <v>107</v>
      </c>
      <c r="B65" s="26">
        <v>15519.7</v>
      </c>
      <c r="C65" s="26">
        <v>0</v>
      </c>
      <c r="D65" s="2"/>
      <c r="E65" s="2"/>
      <c r="F65" s="2"/>
    </row>
    <row r="66" spans="1:6" s="30" customFormat="1" ht="15.6" x14ac:dyDescent="0.3">
      <c r="A66" s="13" t="s">
        <v>134</v>
      </c>
      <c r="B66" s="14">
        <v>1100</v>
      </c>
      <c r="C66" s="14">
        <v>0</v>
      </c>
      <c r="D66" s="29"/>
      <c r="E66" s="29"/>
      <c r="F66" s="29"/>
    </row>
    <row r="67" spans="1:6" ht="15.6" x14ac:dyDescent="0.3">
      <c r="A67" s="25" t="s">
        <v>135</v>
      </c>
      <c r="B67" s="26">
        <v>7040</v>
      </c>
      <c r="C67" s="26">
        <v>0</v>
      </c>
      <c r="D67" s="2"/>
      <c r="E67" s="2"/>
      <c r="F67" s="2"/>
    </row>
    <row r="68" spans="1:6" s="30" customFormat="1" ht="15.6" x14ac:dyDescent="0.3">
      <c r="A68" s="13" t="s">
        <v>57</v>
      </c>
      <c r="B68" s="14">
        <v>4983.1000000000004</v>
      </c>
      <c r="C68" s="14">
        <v>0</v>
      </c>
      <c r="D68" s="29"/>
      <c r="E68" s="29"/>
      <c r="F68" s="29"/>
    </row>
    <row r="69" spans="1:6" ht="15.6" x14ac:dyDescent="0.3">
      <c r="A69" s="25" t="s">
        <v>58</v>
      </c>
      <c r="B69" s="26">
        <v>5575.7</v>
      </c>
      <c r="C69" s="26">
        <v>0</v>
      </c>
      <c r="D69" s="2"/>
      <c r="E69" s="2"/>
      <c r="F69" s="2"/>
    </row>
    <row r="70" spans="1:6" s="30" customFormat="1" ht="15.6" x14ac:dyDescent="0.3">
      <c r="A70" s="13" t="s">
        <v>117</v>
      </c>
      <c r="B70" s="14">
        <v>3326.4</v>
      </c>
      <c r="C70" s="14">
        <v>0</v>
      </c>
      <c r="D70" s="29"/>
      <c r="E70" s="29"/>
      <c r="F70" s="29"/>
    </row>
    <row r="71" spans="1:6" ht="15.6" x14ac:dyDescent="0.3">
      <c r="A71" s="25" t="s">
        <v>136</v>
      </c>
      <c r="B71" s="26">
        <v>3625.6</v>
      </c>
      <c r="C71" s="26">
        <v>0</v>
      </c>
      <c r="D71" s="2"/>
      <c r="E71" s="2"/>
      <c r="F71" s="2"/>
    </row>
    <row r="72" spans="1:6" s="30" customFormat="1" ht="15.6" x14ac:dyDescent="0.3">
      <c r="A72" s="13" t="s">
        <v>59</v>
      </c>
      <c r="B72" s="14">
        <v>2343.1</v>
      </c>
      <c r="C72" s="14">
        <v>0</v>
      </c>
      <c r="D72" s="29"/>
      <c r="E72" s="29"/>
      <c r="F72" s="29"/>
    </row>
    <row r="73" spans="1:6" ht="15.6" x14ac:dyDescent="0.3">
      <c r="A73" s="25" t="s">
        <v>108</v>
      </c>
      <c r="B73" s="26">
        <v>1134.3</v>
      </c>
      <c r="C73" s="26">
        <v>0</v>
      </c>
      <c r="D73" s="2"/>
      <c r="E73" s="2"/>
      <c r="F73" s="2"/>
    </row>
    <row r="74" spans="1:6" s="30" customFormat="1" ht="15.6" x14ac:dyDescent="0.3">
      <c r="A74" s="13" t="s">
        <v>60</v>
      </c>
      <c r="B74" s="14">
        <v>243.2</v>
      </c>
      <c r="C74" s="14">
        <v>0</v>
      </c>
      <c r="D74" s="29"/>
      <c r="E74" s="29"/>
      <c r="F74" s="29"/>
    </row>
    <row r="75" spans="1:6" ht="15.6" x14ac:dyDescent="0.3">
      <c r="A75" s="25" t="s">
        <v>145</v>
      </c>
      <c r="B75" s="26">
        <v>119.88</v>
      </c>
      <c r="C75" s="26">
        <v>0</v>
      </c>
      <c r="D75" s="2"/>
      <c r="E75" s="2"/>
      <c r="F75" s="2"/>
    </row>
    <row r="76" spans="1:6" s="30" customFormat="1" ht="15.6" x14ac:dyDescent="0.3">
      <c r="A76" s="13" t="s">
        <v>61</v>
      </c>
      <c r="B76" s="14">
        <v>1775.5</v>
      </c>
      <c r="C76" s="14">
        <v>0</v>
      </c>
      <c r="D76" s="29"/>
      <c r="E76" s="29"/>
      <c r="F76" s="29"/>
    </row>
    <row r="77" spans="1:6" ht="15.6" x14ac:dyDescent="0.3">
      <c r="A77" s="25" t="s">
        <v>62</v>
      </c>
      <c r="B77" s="26">
        <v>461.8</v>
      </c>
      <c r="C77" s="26">
        <v>0</v>
      </c>
      <c r="D77" s="2"/>
      <c r="E77" s="2"/>
      <c r="F77" s="2"/>
    </row>
    <row r="78" spans="1:6" s="30" customFormat="1" ht="19.2" customHeight="1" x14ac:dyDescent="0.3">
      <c r="A78" s="13" t="s">
        <v>146</v>
      </c>
      <c r="B78" s="14">
        <v>2.76</v>
      </c>
      <c r="C78" s="14">
        <v>0</v>
      </c>
      <c r="D78" s="29"/>
      <c r="E78" s="29"/>
      <c r="F78" s="29"/>
    </row>
    <row r="79" spans="1:6" ht="15.6" x14ac:dyDescent="0.3">
      <c r="A79" s="25" t="s">
        <v>109</v>
      </c>
      <c r="B79" s="26">
        <v>275.39999999999998</v>
      </c>
      <c r="C79" s="26">
        <v>0</v>
      </c>
      <c r="D79" s="2"/>
      <c r="E79" s="2"/>
      <c r="F79" s="2"/>
    </row>
    <row r="80" spans="1:6" s="30" customFormat="1" ht="15.6" x14ac:dyDescent="0.3">
      <c r="A80" s="13" t="s">
        <v>196</v>
      </c>
      <c r="B80" s="14">
        <v>76164.600000000006</v>
      </c>
      <c r="C80" s="14">
        <v>0</v>
      </c>
      <c r="D80" s="29"/>
      <c r="E80" s="29"/>
      <c r="F80" s="29"/>
    </row>
    <row r="81" spans="1:6" ht="15.6" x14ac:dyDescent="0.3">
      <c r="A81" s="25" t="s">
        <v>137</v>
      </c>
      <c r="B81" s="26">
        <v>3162.8</v>
      </c>
      <c r="C81" s="26">
        <v>0</v>
      </c>
      <c r="D81" s="2"/>
      <c r="E81" s="2"/>
      <c r="F81" s="2"/>
    </row>
    <row r="82" spans="1:6" s="30" customFormat="1" ht="15.6" x14ac:dyDescent="0.3">
      <c r="A82" s="13" t="s">
        <v>138</v>
      </c>
      <c r="B82" s="14">
        <v>1101029.3799999999</v>
      </c>
      <c r="C82" s="14">
        <v>1919</v>
      </c>
      <c r="D82" s="29"/>
      <c r="E82" s="29"/>
      <c r="F82" s="29"/>
    </row>
    <row r="83" spans="1:6" ht="15.6" x14ac:dyDescent="0.3">
      <c r="A83" s="25" t="s">
        <v>147</v>
      </c>
      <c r="B83" s="26">
        <v>109</v>
      </c>
      <c r="C83" s="26">
        <v>0</v>
      </c>
      <c r="D83" s="2"/>
      <c r="E83" s="2"/>
      <c r="F83" s="2"/>
    </row>
    <row r="84" spans="1:6" s="30" customFormat="1" ht="15.6" x14ac:dyDescent="0.3">
      <c r="A84" s="13" t="s">
        <v>197</v>
      </c>
      <c r="B84" s="14">
        <v>353.3</v>
      </c>
      <c r="C84" s="14">
        <v>0</v>
      </c>
      <c r="D84" s="29"/>
      <c r="E84" s="29"/>
      <c r="F84" s="29"/>
    </row>
    <row r="85" spans="1:6" ht="15.6" x14ac:dyDescent="0.3">
      <c r="A85" s="25" t="s">
        <v>116</v>
      </c>
      <c r="B85" s="26">
        <v>42.4</v>
      </c>
      <c r="C85" s="26">
        <v>0</v>
      </c>
      <c r="D85" s="2"/>
      <c r="E85" s="2"/>
      <c r="F85" s="2"/>
    </row>
    <row r="86" spans="1:6" s="30" customFormat="1" ht="15.6" x14ac:dyDescent="0.3">
      <c r="A86" s="13" t="s">
        <v>63</v>
      </c>
      <c r="B86" s="14">
        <v>3906.3</v>
      </c>
      <c r="C86" s="14">
        <v>0</v>
      </c>
      <c r="D86" s="29"/>
      <c r="E86" s="29"/>
      <c r="F86" s="29"/>
    </row>
    <row r="87" spans="1:6" ht="15.6" x14ac:dyDescent="0.3">
      <c r="A87" s="25" t="s">
        <v>198</v>
      </c>
      <c r="B87" s="26">
        <v>93024.8</v>
      </c>
      <c r="C87" s="26">
        <v>0</v>
      </c>
      <c r="D87" s="2"/>
      <c r="E87" s="2"/>
      <c r="F87" s="2"/>
    </row>
    <row r="88" spans="1:6" s="30" customFormat="1" ht="15.6" x14ac:dyDescent="0.3">
      <c r="A88" s="13" t="s">
        <v>148</v>
      </c>
      <c r="B88" s="14">
        <v>6.48</v>
      </c>
      <c r="C88" s="14">
        <v>0</v>
      </c>
      <c r="D88" s="29"/>
      <c r="E88" s="29"/>
      <c r="F88" s="29"/>
    </row>
    <row r="89" spans="1:6" ht="15.6" x14ac:dyDescent="0.3">
      <c r="A89" s="25" t="s">
        <v>199</v>
      </c>
      <c r="B89" s="26">
        <v>61.78</v>
      </c>
      <c r="C89" s="26">
        <v>0</v>
      </c>
      <c r="D89" s="2"/>
      <c r="E89" s="2"/>
      <c r="F89" s="2"/>
    </row>
    <row r="90" spans="1:6" s="30" customFormat="1" ht="15.6" x14ac:dyDescent="0.3">
      <c r="A90" s="13" t="s">
        <v>64</v>
      </c>
      <c r="B90" s="14">
        <v>1235127.4099999999</v>
      </c>
      <c r="C90" s="14">
        <v>25501</v>
      </c>
      <c r="D90" s="29"/>
      <c r="E90" s="29"/>
      <c r="F90" s="29"/>
    </row>
    <row r="91" spans="1:6" ht="15.6" x14ac:dyDescent="0.3">
      <c r="A91" s="25" t="s">
        <v>65</v>
      </c>
      <c r="B91" s="26">
        <v>10989.7</v>
      </c>
      <c r="C91" s="26">
        <v>0</v>
      </c>
      <c r="D91" s="2"/>
      <c r="E91" s="2"/>
      <c r="F91" s="2"/>
    </row>
    <row r="92" spans="1:6" s="30" customFormat="1" ht="15.6" x14ac:dyDescent="0.3">
      <c r="A92" s="13" t="s">
        <v>139</v>
      </c>
      <c r="B92" s="14">
        <v>533893.74</v>
      </c>
      <c r="C92" s="14">
        <v>1610</v>
      </c>
      <c r="D92" s="29"/>
      <c r="E92" s="29"/>
      <c r="F92" s="29"/>
    </row>
    <row r="93" spans="1:6" ht="15.6" x14ac:dyDescent="0.3">
      <c r="A93" s="25" t="s">
        <v>66</v>
      </c>
      <c r="B93" s="26">
        <v>1390876.74</v>
      </c>
      <c r="C93" s="26">
        <v>2324</v>
      </c>
      <c r="D93" s="2"/>
      <c r="E93" s="2"/>
      <c r="F93" s="2"/>
    </row>
    <row r="94" spans="1:6" s="30" customFormat="1" ht="15.6" x14ac:dyDescent="0.3">
      <c r="A94" s="13" t="s">
        <v>149</v>
      </c>
      <c r="B94" s="14">
        <v>271.39999999999998</v>
      </c>
      <c r="C94" s="14">
        <v>0</v>
      </c>
      <c r="D94" s="31"/>
      <c r="E94" s="29"/>
      <c r="F94" s="29"/>
    </row>
    <row r="95" spans="1:6" ht="15.6" x14ac:dyDescent="0.3">
      <c r="A95" s="25" t="s">
        <v>67</v>
      </c>
      <c r="B95" s="26">
        <v>595</v>
      </c>
      <c r="C95" s="26">
        <v>0</v>
      </c>
      <c r="D95" s="2"/>
      <c r="E95" s="2"/>
      <c r="F95" s="2"/>
    </row>
    <row r="96" spans="1:6" s="30" customFormat="1" ht="15.6" x14ac:dyDescent="0.3">
      <c r="A96" s="13" t="s">
        <v>68</v>
      </c>
      <c r="B96" s="14">
        <v>479.6</v>
      </c>
      <c r="C96" s="14">
        <v>0</v>
      </c>
      <c r="D96" s="29"/>
      <c r="E96" s="29"/>
      <c r="F96" s="29"/>
    </row>
    <row r="97" spans="1:6" ht="15.6" x14ac:dyDescent="0.3">
      <c r="A97" s="25" t="s">
        <v>69</v>
      </c>
      <c r="B97" s="26">
        <v>1858.6</v>
      </c>
      <c r="C97" s="26">
        <v>0</v>
      </c>
      <c r="D97" s="2"/>
      <c r="E97" s="2"/>
      <c r="F97" s="2"/>
    </row>
    <row r="98" spans="1:6" s="30" customFormat="1" ht="15.6" x14ac:dyDescent="0.3">
      <c r="A98" s="13" t="s">
        <v>110</v>
      </c>
      <c r="B98" s="14">
        <v>833.4</v>
      </c>
      <c r="C98" s="14">
        <v>0</v>
      </c>
      <c r="D98" s="29"/>
      <c r="E98" s="31"/>
      <c r="F98" s="31"/>
    </row>
    <row r="99" spans="1:6" ht="15.6" x14ac:dyDescent="0.3">
      <c r="A99" s="25" t="s">
        <v>70</v>
      </c>
      <c r="B99" s="26">
        <v>552300.43999999994</v>
      </c>
      <c r="C99" s="26">
        <v>926</v>
      </c>
      <c r="D99" s="2"/>
      <c r="E99" s="2"/>
      <c r="F99" s="2"/>
    </row>
    <row r="100" spans="1:6" s="30" customFormat="1" ht="15.6" x14ac:dyDescent="0.3">
      <c r="A100" s="13" t="s">
        <v>140</v>
      </c>
      <c r="B100" s="14">
        <v>2</v>
      </c>
      <c r="C100" s="14">
        <v>0</v>
      </c>
      <c r="D100" s="29"/>
      <c r="E100" s="29"/>
      <c r="F100" s="29"/>
    </row>
    <row r="101" spans="1:6" ht="15.6" x14ac:dyDescent="0.3">
      <c r="A101" s="25" t="s">
        <v>200</v>
      </c>
      <c r="B101" s="26">
        <v>38</v>
      </c>
      <c r="C101" s="26">
        <v>0</v>
      </c>
      <c r="D101" s="3"/>
      <c r="E101" s="2"/>
      <c r="F101" s="2"/>
    </row>
    <row r="102" spans="1:6" s="30" customFormat="1" ht="15.6" x14ac:dyDescent="0.3">
      <c r="A102" s="13" t="s">
        <v>71</v>
      </c>
      <c r="B102" s="14">
        <v>109.8</v>
      </c>
      <c r="C102" s="14">
        <v>0</v>
      </c>
      <c r="D102" s="29"/>
      <c r="E102" s="29"/>
      <c r="F102" s="29"/>
    </row>
    <row r="103" spans="1:6" ht="15.6" x14ac:dyDescent="0.3">
      <c r="A103" s="25" t="s">
        <v>72</v>
      </c>
      <c r="B103" s="26">
        <v>16165.7</v>
      </c>
      <c r="C103" s="26">
        <v>0</v>
      </c>
      <c r="D103" s="3"/>
      <c r="E103" s="2"/>
      <c r="F103" s="2"/>
    </row>
    <row r="104" spans="1:6" s="30" customFormat="1" ht="15.6" x14ac:dyDescent="0.3">
      <c r="A104" s="13" t="s">
        <v>153</v>
      </c>
      <c r="B104" s="14">
        <v>11287.2</v>
      </c>
      <c r="C104" s="14">
        <v>0</v>
      </c>
      <c r="D104" s="31"/>
      <c r="E104" s="29"/>
      <c r="F104" s="29"/>
    </row>
    <row r="105" spans="1:6" ht="15.6" x14ac:dyDescent="0.3">
      <c r="A105" s="25" t="s">
        <v>73</v>
      </c>
      <c r="B105" s="26">
        <v>12255.4</v>
      </c>
      <c r="C105" s="26">
        <v>0</v>
      </c>
      <c r="D105" s="2"/>
      <c r="E105" s="2"/>
      <c r="F105" s="2"/>
    </row>
    <row r="106" spans="1:6" s="30" customFormat="1" ht="15.6" x14ac:dyDescent="0.3">
      <c r="A106" s="13" t="s">
        <v>201</v>
      </c>
      <c r="B106" s="14">
        <v>27180</v>
      </c>
      <c r="C106" s="14">
        <v>0</v>
      </c>
      <c r="D106" s="29"/>
      <c r="E106" s="29"/>
      <c r="F106" s="29"/>
    </row>
    <row r="107" spans="1:6" ht="15.6" x14ac:dyDescent="0.3">
      <c r="A107" s="25" t="s">
        <v>74</v>
      </c>
      <c r="B107" s="26">
        <v>11948.4</v>
      </c>
      <c r="C107" s="26">
        <v>0</v>
      </c>
      <c r="D107" s="2"/>
      <c r="E107" s="3"/>
      <c r="F107" s="2"/>
    </row>
    <row r="108" spans="1:6" s="30" customFormat="1" ht="31.2" x14ac:dyDescent="0.3">
      <c r="A108" s="13" t="s">
        <v>75</v>
      </c>
      <c r="B108" s="14">
        <v>1317.3</v>
      </c>
      <c r="C108" s="14">
        <v>0</v>
      </c>
      <c r="D108" s="29"/>
      <c r="E108" s="29"/>
      <c r="F108" s="29"/>
    </row>
    <row r="109" spans="1:6" ht="15.6" x14ac:dyDescent="0.3">
      <c r="A109" s="25" t="s">
        <v>76</v>
      </c>
      <c r="B109" s="26">
        <v>3397.6</v>
      </c>
      <c r="C109" s="26">
        <v>0</v>
      </c>
      <c r="D109" s="2"/>
      <c r="E109" s="3"/>
      <c r="F109" s="2"/>
    </row>
    <row r="110" spans="1:6" s="30" customFormat="1" ht="15.6" x14ac:dyDescent="0.3">
      <c r="A110" s="13" t="s">
        <v>77</v>
      </c>
      <c r="B110" s="14">
        <v>6266</v>
      </c>
      <c r="C110" s="14">
        <v>0</v>
      </c>
      <c r="D110" s="29"/>
      <c r="E110" s="31"/>
      <c r="F110" s="29"/>
    </row>
    <row r="111" spans="1:6" ht="15.6" x14ac:dyDescent="0.3">
      <c r="A111" s="25" t="s">
        <v>111</v>
      </c>
      <c r="B111" s="26">
        <v>7878.9</v>
      </c>
      <c r="C111" s="26">
        <v>0</v>
      </c>
      <c r="D111" s="3"/>
      <c r="E111" s="2"/>
      <c r="F111" s="2"/>
    </row>
    <row r="112" spans="1:6" s="30" customFormat="1" ht="15.6" x14ac:dyDescent="0.3">
      <c r="A112" s="13" t="s">
        <v>154</v>
      </c>
      <c r="B112" s="14">
        <v>98.3</v>
      </c>
      <c r="C112" s="14">
        <v>0</v>
      </c>
      <c r="D112" s="29"/>
      <c r="E112" s="29"/>
      <c r="F112" s="29"/>
    </row>
    <row r="113" spans="1:6" ht="15.6" x14ac:dyDescent="0.3">
      <c r="A113" s="25" t="s">
        <v>78</v>
      </c>
      <c r="B113" s="26">
        <v>584703.53</v>
      </c>
      <c r="C113" s="26">
        <v>912</v>
      </c>
      <c r="D113" s="2"/>
      <c r="E113" s="2"/>
      <c r="F113" s="2"/>
    </row>
    <row r="114" spans="1:6" s="30" customFormat="1" ht="15.6" x14ac:dyDescent="0.3">
      <c r="A114" s="13" t="s">
        <v>79</v>
      </c>
      <c r="B114" s="14">
        <v>64437.74</v>
      </c>
      <c r="C114" s="14">
        <v>0</v>
      </c>
      <c r="D114" s="29"/>
      <c r="E114" s="29"/>
      <c r="F114" s="29"/>
    </row>
    <row r="115" spans="1:6" ht="15.6" x14ac:dyDescent="0.3">
      <c r="A115" s="25" t="s">
        <v>202</v>
      </c>
      <c r="B115" s="26">
        <v>533.6</v>
      </c>
      <c r="C115" s="26">
        <v>0</v>
      </c>
      <c r="D115" s="2"/>
      <c r="E115" s="2"/>
      <c r="F115" s="2"/>
    </row>
    <row r="116" spans="1:6" s="30" customFormat="1" ht="15" customHeight="1" x14ac:dyDescent="0.3">
      <c r="A116" s="13" t="s">
        <v>141</v>
      </c>
      <c r="B116" s="14">
        <v>117.6</v>
      </c>
      <c r="C116" s="14">
        <v>0</v>
      </c>
      <c r="D116" s="29"/>
      <c r="E116" s="29"/>
      <c r="F116" s="29"/>
    </row>
    <row r="117" spans="1:6" ht="15.6" x14ac:dyDescent="0.3">
      <c r="A117" s="25" t="s">
        <v>112</v>
      </c>
      <c r="B117" s="26">
        <v>4321.3999999999996</v>
      </c>
      <c r="C117" s="26">
        <v>0</v>
      </c>
      <c r="D117" s="2"/>
      <c r="E117" s="2"/>
      <c r="F117" s="2"/>
    </row>
    <row r="118" spans="1:6" ht="15.6" x14ac:dyDescent="0.3">
      <c r="A118" s="27" t="s">
        <v>8</v>
      </c>
      <c r="B118" s="28">
        <v>7738579.8799999999</v>
      </c>
      <c r="C118" s="28">
        <v>34049</v>
      </c>
      <c r="D118" s="2"/>
      <c r="E118" s="2"/>
      <c r="F118" s="2"/>
    </row>
    <row r="119" spans="1:6" ht="15.6" x14ac:dyDescent="0.3">
      <c r="A119"/>
      <c r="B119" s="9"/>
      <c r="C119" s="4"/>
      <c r="D119"/>
      <c r="E119" s="2"/>
      <c r="F119" s="2"/>
    </row>
    <row r="120" spans="1:6" ht="15.6" x14ac:dyDescent="0.3">
      <c r="A120"/>
      <c r="B120"/>
      <c r="C120" s="4"/>
      <c r="D120"/>
      <c r="E120" s="2"/>
      <c r="F120" s="2"/>
    </row>
    <row r="121" spans="1:6" ht="15.6" customHeight="1" x14ac:dyDescent="0.3">
      <c r="A121" s="61" t="s">
        <v>150</v>
      </c>
      <c r="B121" s="61"/>
      <c r="C121" s="61"/>
      <c r="D121" s="61"/>
      <c r="E121" s="2"/>
      <c r="F121" s="2"/>
    </row>
    <row r="122" spans="1:6" ht="15.6" x14ac:dyDescent="0.3">
      <c r="E122" s="2"/>
      <c r="F122" s="2"/>
    </row>
    <row r="123" spans="1:6" ht="15.6" customHeight="1" x14ac:dyDescent="0.3">
      <c r="A123" s="59" t="s">
        <v>187</v>
      </c>
      <c r="B123" s="59"/>
      <c r="C123" s="59"/>
      <c r="D123" s="59"/>
      <c r="E123" s="3"/>
      <c r="F123" s="2"/>
    </row>
    <row r="124" spans="1:6" ht="15.6" x14ac:dyDescent="0.3">
      <c r="A124" s="59" t="s">
        <v>188</v>
      </c>
      <c r="B124" s="59"/>
      <c r="C124" s="59"/>
      <c r="D124" s="59"/>
      <c r="E124" s="2"/>
      <c r="F124" s="2"/>
    </row>
    <row r="125" spans="1:6" ht="15.6" customHeight="1" x14ac:dyDescent="0.3">
      <c r="A125" s="59" t="s">
        <v>189</v>
      </c>
      <c r="B125" s="59"/>
      <c r="C125" s="59"/>
      <c r="D125" s="59"/>
      <c r="E125" s="2"/>
      <c r="F125" s="2"/>
    </row>
    <row r="126" spans="1:6" ht="15.6" x14ac:dyDescent="0.3">
      <c r="A126" s="59" t="s">
        <v>185</v>
      </c>
      <c r="B126" s="59"/>
      <c r="C126" s="59"/>
      <c r="D126" s="59"/>
      <c r="E126" s="2"/>
      <c r="F126" s="2"/>
    </row>
    <row r="127" spans="1:6" ht="15.6" customHeight="1" x14ac:dyDescent="0.3">
      <c r="A127" s="59" t="s">
        <v>190</v>
      </c>
      <c r="B127" s="59"/>
      <c r="C127" s="59"/>
      <c r="D127" s="59"/>
      <c r="E127" s="2"/>
      <c r="F127" s="2"/>
    </row>
  </sheetData>
  <mergeCells count="7">
    <mergeCell ref="A125:D125"/>
    <mergeCell ref="A126:D126"/>
    <mergeCell ref="A127:D127"/>
    <mergeCell ref="A1:D1"/>
    <mergeCell ref="A121:D121"/>
    <mergeCell ref="A123:D123"/>
    <mergeCell ref="A124:D12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6"/>
  <sheetViews>
    <sheetView workbookViewId="0">
      <selection activeCell="A8" sqref="A8:N8"/>
    </sheetView>
  </sheetViews>
  <sheetFormatPr defaultColWidth="15" defaultRowHeight="15" x14ac:dyDescent="0.25"/>
  <cols>
    <col min="1" max="16384" width="15" style="1"/>
  </cols>
  <sheetData>
    <row r="1" spans="1:14" ht="15" customHeight="1" x14ac:dyDescent="0.3">
      <c r="A1" s="15" t="s">
        <v>203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15.6" x14ac:dyDescent="0.3">
      <c r="A2" s="15" t="s">
        <v>204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5.6" x14ac:dyDescent="0.3">
      <c r="A3" s="15" t="s">
        <v>167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.6" x14ac:dyDescent="0.3">
      <c r="A4" s="15" t="s">
        <v>183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5.6" x14ac:dyDescent="0.3">
      <c r="A5" s="15" t="s">
        <v>168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4" ht="15.6" x14ac:dyDescent="0.3">
      <c r="A6" s="15" t="s">
        <v>169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15.6" x14ac:dyDescent="0.3">
      <c r="A7" s="15" t="s">
        <v>179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.6" x14ac:dyDescent="0.3">
      <c r="A8" s="69" t="s">
        <v>89</v>
      </c>
      <c r="B8" s="70" t="s">
        <v>80</v>
      </c>
      <c r="C8" s="70" t="s">
        <v>81</v>
      </c>
      <c r="D8" s="70" t="s">
        <v>82</v>
      </c>
      <c r="E8" s="70" t="s">
        <v>83</v>
      </c>
      <c r="F8" s="70" t="s">
        <v>84</v>
      </c>
      <c r="G8" s="70" t="s">
        <v>170</v>
      </c>
      <c r="H8" s="70" t="s">
        <v>171</v>
      </c>
      <c r="I8" s="70" t="s">
        <v>172</v>
      </c>
      <c r="J8" s="70" t="s">
        <v>173</v>
      </c>
      <c r="K8" s="70" t="s">
        <v>174</v>
      </c>
      <c r="L8" s="70" t="s">
        <v>85</v>
      </c>
      <c r="M8" s="70" t="s">
        <v>175</v>
      </c>
      <c r="N8" s="71" t="s">
        <v>205</v>
      </c>
    </row>
    <row r="9" spans="1:14" ht="15.6" x14ac:dyDescent="0.3">
      <c r="A9" s="41">
        <v>45486</v>
      </c>
      <c r="B9" s="42">
        <v>321209.34000000003</v>
      </c>
      <c r="C9" s="42">
        <v>116348.56</v>
      </c>
      <c r="D9" s="42">
        <v>27169.86</v>
      </c>
      <c r="E9" s="42">
        <v>6074.91</v>
      </c>
      <c r="F9" s="42">
        <v>53459.360000000001</v>
      </c>
      <c r="G9" s="42">
        <v>11622.84</v>
      </c>
      <c r="H9" s="42">
        <v>11899.76</v>
      </c>
      <c r="I9" s="42">
        <v>20677.7</v>
      </c>
      <c r="J9" s="42">
        <v>12197.03</v>
      </c>
      <c r="K9" s="42">
        <v>6298.61</v>
      </c>
      <c r="L9" s="42">
        <v>39177.65</v>
      </c>
      <c r="M9" s="42">
        <v>13650.54</v>
      </c>
      <c r="N9" s="43">
        <v>2632.52</v>
      </c>
    </row>
    <row r="10" spans="1:14" ht="15.6" x14ac:dyDescent="0.3">
      <c r="A10" s="41">
        <v>45487</v>
      </c>
      <c r="B10" s="42">
        <v>645947.43000000005</v>
      </c>
      <c r="C10" s="42">
        <v>187105.17</v>
      </c>
      <c r="D10" s="42">
        <v>52215.53</v>
      </c>
      <c r="E10" s="42">
        <v>15935.31</v>
      </c>
      <c r="F10" s="42">
        <v>105551.75</v>
      </c>
      <c r="G10" s="42">
        <v>25110.34</v>
      </c>
      <c r="H10" s="42">
        <v>35477.06</v>
      </c>
      <c r="I10" s="42">
        <v>54984.800000000003</v>
      </c>
      <c r="J10" s="42">
        <v>32299.99</v>
      </c>
      <c r="K10" s="42">
        <v>12028.86</v>
      </c>
      <c r="L10" s="42">
        <v>77301.320000000007</v>
      </c>
      <c r="M10" s="42">
        <v>41773.03</v>
      </c>
      <c r="N10" s="43">
        <v>6164.27</v>
      </c>
    </row>
    <row r="11" spans="1:14" ht="15.6" x14ac:dyDescent="0.3">
      <c r="A11" s="41">
        <v>45493</v>
      </c>
      <c r="B11" s="42">
        <v>654035.59</v>
      </c>
      <c r="C11" s="42">
        <v>194682.31</v>
      </c>
      <c r="D11" s="42">
        <v>49932.58</v>
      </c>
      <c r="E11" s="42">
        <v>29636.28</v>
      </c>
      <c r="F11" s="42">
        <v>109517.4</v>
      </c>
      <c r="G11" s="42">
        <v>19591.14</v>
      </c>
      <c r="H11" s="42">
        <v>28647.52</v>
      </c>
      <c r="I11" s="42">
        <v>34579.9</v>
      </c>
      <c r="J11" s="42">
        <v>25848.25</v>
      </c>
      <c r="K11" s="42">
        <v>9046.52</v>
      </c>
      <c r="L11" s="42">
        <v>96243.99</v>
      </c>
      <c r="M11" s="42">
        <v>53682.92</v>
      </c>
      <c r="N11" s="43">
        <v>2626.78</v>
      </c>
    </row>
    <row r="12" spans="1:14" ht="15.6" x14ac:dyDescent="0.3">
      <c r="A12" s="41">
        <v>45494</v>
      </c>
      <c r="B12" s="42">
        <v>792454.69</v>
      </c>
      <c r="C12" s="42">
        <v>257222.39</v>
      </c>
      <c r="D12" s="42">
        <v>57863.58</v>
      </c>
      <c r="E12" s="42">
        <v>27545.53</v>
      </c>
      <c r="F12" s="42">
        <v>134064.98000000001</v>
      </c>
      <c r="G12" s="42">
        <v>24832.75</v>
      </c>
      <c r="H12" s="42">
        <v>33820.800000000003</v>
      </c>
      <c r="I12" s="42">
        <v>40800.44</v>
      </c>
      <c r="J12" s="42">
        <v>28815.47</v>
      </c>
      <c r="K12" s="42">
        <v>12124.24</v>
      </c>
      <c r="L12" s="42">
        <v>99848.71</v>
      </c>
      <c r="M12" s="42">
        <v>71145.56</v>
      </c>
      <c r="N12" s="43">
        <v>4370.24</v>
      </c>
    </row>
    <row r="13" spans="1:14" ht="15.6" x14ac:dyDescent="0.3">
      <c r="A13" s="41">
        <v>45499</v>
      </c>
      <c r="B13" s="42">
        <v>397995.78</v>
      </c>
      <c r="C13" s="42">
        <v>141105.95000000001</v>
      </c>
      <c r="D13" s="42">
        <v>30226.6</v>
      </c>
      <c r="E13" s="42">
        <v>16445.32</v>
      </c>
      <c r="F13" s="42">
        <v>69297.539999999994</v>
      </c>
      <c r="G13" s="42">
        <v>10838.83</v>
      </c>
      <c r="H13" s="42">
        <v>8611.36</v>
      </c>
      <c r="I13" s="42">
        <v>20058.48</v>
      </c>
      <c r="J13" s="42">
        <v>9031.4699999999993</v>
      </c>
      <c r="K13" s="42">
        <v>4418.72</v>
      </c>
      <c r="L13" s="42">
        <v>54867.56</v>
      </c>
      <c r="M13" s="42">
        <v>26420.87</v>
      </c>
      <c r="N13" s="43">
        <v>6673.08</v>
      </c>
    </row>
    <row r="14" spans="1:14" ht="15.6" x14ac:dyDescent="0.3">
      <c r="A14" s="41">
        <v>45500</v>
      </c>
      <c r="B14" s="42">
        <v>634799.07999999996</v>
      </c>
      <c r="C14" s="42">
        <v>210835.69</v>
      </c>
      <c r="D14" s="42">
        <v>52331.96</v>
      </c>
      <c r="E14" s="42">
        <v>23924.25</v>
      </c>
      <c r="F14" s="42">
        <v>117002.28</v>
      </c>
      <c r="G14" s="42">
        <v>15064.08</v>
      </c>
      <c r="H14" s="42">
        <v>17630.98</v>
      </c>
      <c r="I14" s="42">
        <v>30977.19</v>
      </c>
      <c r="J14" s="42">
        <v>10780.52</v>
      </c>
      <c r="K14" s="42">
        <v>10095.5</v>
      </c>
      <c r="L14" s="42">
        <v>80886.39</v>
      </c>
      <c r="M14" s="42">
        <v>59272.84</v>
      </c>
      <c r="N14" s="43">
        <v>5997.4</v>
      </c>
    </row>
    <row r="15" spans="1:14" ht="15.6" x14ac:dyDescent="0.3">
      <c r="A15" s="41">
        <v>45501</v>
      </c>
      <c r="B15" s="42">
        <v>858389.8</v>
      </c>
      <c r="C15" s="42">
        <v>287448.48</v>
      </c>
      <c r="D15" s="42">
        <v>68558.399999999994</v>
      </c>
      <c r="E15" s="42">
        <v>25995.119999999999</v>
      </c>
      <c r="F15" s="42">
        <v>151682.07999999999</v>
      </c>
      <c r="G15" s="42">
        <v>24056.89</v>
      </c>
      <c r="H15" s="42">
        <v>35455.29</v>
      </c>
      <c r="I15" s="42">
        <v>40187.22</v>
      </c>
      <c r="J15" s="42">
        <v>28445.94</v>
      </c>
      <c r="K15" s="42">
        <v>22593.3</v>
      </c>
      <c r="L15" s="42">
        <v>109057.04</v>
      </c>
      <c r="M15" s="42">
        <v>58200.29</v>
      </c>
      <c r="N15" s="43">
        <v>6709.75</v>
      </c>
    </row>
    <row r="16" spans="1:14" ht="15.6" x14ac:dyDescent="0.3">
      <c r="A16" s="35" t="s">
        <v>176</v>
      </c>
      <c r="B16" s="40">
        <v>4304831.71</v>
      </c>
      <c r="C16" s="40">
        <v>1394748.55</v>
      </c>
      <c r="D16" s="40">
        <v>338298.51</v>
      </c>
      <c r="E16" s="40">
        <v>145556.72</v>
      </c>
      <c r="F16" s="40">
        <v>740575.39</v>
      </c>
      <c r="G16" s="40">
        <v>131116.87</v>
      </c>
      <c r="H16" s="40">
        <v>171542.77</v>
      </c>
      <c r="I16" s="40">
        <v>242265.73</v>
      </c>
      <c r="J16" s="40">
        <v>147418.67000000001</v>
      </c>
      <c r="K16" s="40">
        <v>76605.75</v>
      </c>
      <c r="L16" s="40">
        <v>557382.66</v>
      </c>
      <c r="M16" s="40">
        <v>324146.05</v>
      </c>
      <c r="N16" s="44">
        <v>35174.04</v>
      </c>
    </row>
  </sheetData>
  <pageMargins left="0" right="0" top="0.75" bottom="0" header="0.3" footer="0.3"/>
  <pageSetup scale="7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selection activeCell="A14" sqref="A6:A14"/>
    </sheetView>
  </sheetViews>
  <sheetFormatPr defaultColWidth="8.88671875" defaultRowHeight="14.4" x14ac:dyDescent="0.3"/>
  <cols>
    <col min="1" max="1" width="25.109375" bestFit="1" customWidth="1"/>
    <col min="2" max="2" width="34.44140625" customWidth="1"/>
    <col min="4" max="4" width="10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6" ht="14.4" customHeight="1" x14ac:dyDescent="0.3">
      <c r="A1" s="60" t="s">
        <v>86</v>
      </c>
      <c r="B1" s="60"/>
      <c r="C1" s="60"/>
      <c r="D1" s="15"/>
      <c r="E1" s="15"/>
      <c r="F1" s="15"/>
    </row>
    <row r="2" spans="1:6" ht="15.6" x14ac:dyDescent="0.3">
      <c r="A2" s="16" t="s">
        <v>87</v>
      </c>
      <c r="B2" s="17">
        <v>45280</v>
      </c>
      <c r="C2" s="16"/>
      <c r="D2" s="16" t="s">
        <v>88</v>
      </c>
      <c r="E2" s="17">
        <v>45650</v>
      </c>
      <c r="F2" s="15"/>
    </row>
    <row r="3" spans="1:6" ht="15.6" x14ac:dyDescent="0.3">
      <c r="A3" s="16" t="s">
        <v>90</v>
      </c>
      <c r="B3" s="16" t="s">
        <v>91</v>
      </c>
      <c r="C3" s="15"/>
      <c r="D3" s="15"/>
      <c r="E3" s="15"/>
      <c r="F3" s="15"/>
    </row>
    <row r="4" spans="1:6" ht="15.6" x14ac:dyDescent="0.3">
      <c r="A4" s="16" t="s">
        <v>221</v>
      </c>
      <c r="B4" s="16" t="s">
        <v>184</v>
      </c>
      <c r="C4" s="15"/>
      <c r="D4" s="15"/>
      <c r="E4" s="15"/>
      <c r="F4" s="15"/>
    </row>
    <row r="5" spans="1:6" s="21" customFormat="1" ht="15.6" x14ac:dyDescent="0.3">
      <c r="A5" s="45" t="s">
        <v>222</v>
      </c>
      <c r="B5" s="45" t="s">
        <v>223</v>
      </c>
      <c r="C5" s="20"/>
      <c r="D5" s="20"/>
      <c r="E5" s="20"/>
      <c r="F5" s="20"/>
    </row>
    <row r="6" spans="1:6" ht="15.6" x14ac:dyDescent="0.3">
      <c r="A6" s="56" t="s">
        <v>93</v>
      </c>
      <c r="B6" s="46">
        <v>7</v>
      </c>
      <c r="C6" s="15"/>
      <c r="D6" s="15"/>
      <c r="E6" s="15"/>
      <c r="F6" s="15"/>
    </row>
    <row r="7" spans="1:6" ht="15.6" x14ac:dyDescent="0.3">
      <c r="A7" s="56" t="s">
        <v>206</v>
      </c>
      <c r="B7" s="46">
        <v>51</v>
      </c>
      <c r="C7" s="15"/>
      <c r="D7" s="15"/>
      <c r="E7" s="15"/>
      <c r="F7" s="15"/>
    </row>
    <row r="8" spans="1:6" ht="15.6" x14ac:dyDescent="0.3">
      <c r="A8" s="56" t="s">
        <v>94</v>
      </c>
      <c r="B8" s="46">
        <v>19</v>
      </c>
      <c r="C8" s="15"/>
      <c r="D8" s="15"/>
      <c r="E8" s="15"/>
      <c r="F8" s="15"/>
    </row>
    <row r="9" spans="1:6" ht="15.6" x14ac:dyDescent="0.3">
      <c r="A9" s="56" t="s">
        <v>95</v>
      </c>
      <c r="B9" s="46">
        <v>0</v>
      </c>
      <c r="C9" s="15"/>
      <c r="D9" s="15"/>
      <c r="E9" s="15"/>
      <c r="F9" s="15"/>
    </row>
    <row r="10" spans="1:6" ht="15.6" x14ac:dyDescent="0.3">
      <c r="A10" s="56" t="s">
        <v>96</v>
      </c>
      <c r="B10" s="46">
        <v>0</v>
      </c>
      <c r="C10" s="15"/>
      <c r="D10" s="15"/>
      <c r="E10" s="15"/>
      <c r="F10" s="15"/>
    </row>
    <row r="11" spans="1:6" ht="15.6" x14ac:dyDescent="0.3">
      <c r="A11" s="56" t="s">
        <v>186</v>
      </c>
      <c r="B11" s="47">
        <f>'Consolidated Pools Report'!B16</f>
        <v>4304831.71</v>
      </c>
      <c r="C11" s="15"/>
      <c r="D11" s="15"/>
      <c r="E11" s="15"/>
      <c r="F11" s="15"/>
    </row>
    <row r="12" spans="1:6" ht="15.6" x14ac:dyDescent="0.3">
      <c r="A12" s="56" t="s">
        <v>207</v>
      </c>
      <c r="B12" s="48">
        <v>800860</v>
      </c>
      <c r="C12" s="15"/>
      <c r="D12" s="15"/>
      <c r="E12" s="15"/>
      <c r="F12" s="15"/>
    </row>
    <row r="13" spans="1:6" ht="15.6" x14ac:dyDescent="0.3">
      <c r="A13" s="56" t="s">
        <v>208</v>
      </c>
      <c r="B13" s="46">
        <v>291</v>
      </c>
      <c r="C13" s="15"/>
      <c r="D13" s="15"/>
      <c r="E13" s="15"/>
      <c r="F13" s="15"/>
    </row>
    <row r="14" spans="1:6" ht="31.2" x14ac:dyDescent="0.3">
      <c r="A14" s="57" t="s">
        <v>97</v>
      </c>
      <c r="B14" s="49">
        <v>5.71</v>
      </c>
      <c r="C14" s="15"/>
      <c r="D14" s="15"/>
      <c r="E14" s="15"/>
      <c r="F14" s="15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G14"/>
  <sheetViews>
    <sheetView workbookViewId="0">
      <selection activeCell="A6" sqref="A6:A14"/>
    </sheetView>
  </sheetViews>
  <sheetFormatPr defaultColWidth="8.88671875" defaultRowHeight="14.4" x14ac:dyDescent="0.3"/>
  <cols>
    <col min="1" max="1" width="25.109375" bestFit="1" customWidth="1"/>
    <col min="2" max="2" width="33.109375" customWidth="1"/>
    <col min="4" max="4" width="10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7" ht="14.4" customHeight="1" x14ac:dyDescent="0.3">
      <c r="A1" s="60" t="s">
        <v>86</v>
      </c>
      <c r="B1" s="60"/>
      <c r="C1" s="60"/>
      <c r="D1" s="15"/>
      <c r="E1" s="15"/>
      <c r="F1" s="15"/>
      <c r="G1" s="15"/>
    </row>
    <row r="2" spans="1:7" ht="15.6" x14ac:dyDescent="0.3">
      <c r="A2" s="16" t="s">
        <v>87</v>
      </c>
      <c r="B2" s="17">
        <v>45280</v>
      </c>
      <c r="C2" s="16"/>
      <c r="D2" s="16" t="s">
        <v>88</v>
      </c>
      <c r="E2" s="17">
        <v>45650</v>
      </c>
      <c r="F2" s="15"/>
      <c r="G2" s="15"/>
    </row>
    <row r="3" spans="1:7" ht="15.6" x14ac:dyDescent="0.3">
      <c r="A3" s="16" t="s">
        <v>90</v>
      </c>
      <c r="B3" s="16" t="s">
        <v>19</v>
      </c>
      <c r="C3" s="15"/>
      <c r="D3" s="15"/>
      <c r="E3" s="15"/>
      <c r="F3" s="15"/>
      <c r="G3" s="15"/>
    </row>
    <row r="4" spans="1:7" ht="15.6" x14ac:dyDescent="0.3">
      <c r="A4" s="16" t="s">
        <v>92</v>
      </c>
      <c r="B4" s="16" t="s">
        <v>184</v>
      </c>
      <c r="C4" s="15"/>
      <c r="D4" s="15"/>
      <c r="E4" s="15"/>
      <c r="F4" s="15"/>
      <c r="G4" s="15"/>
    </row>
    <row r="5" spans="1:7" ht="15.6" x14ac:dyDescent="0.3">
      <c r="A5" s="50" t="s">
        <v>222</v>
      </c>
      <c r="B5" s="51" t="s">
        <v>223</v>
      </c>
      <c r="C5" s="15"/>
      <c r="D5" s="15"/>
      <c r="E5" s="15"/>
      <c r="F5" s="15"/>
      <c r="G5" s="15"/>
    </row>
    <row r="6" spans="1:7" ht="15.6" x14ac:dyDescent="0.3">
      <c r="A6" s="56" t="s">
        <v>93</v>
      </c>
      <c r="B6" s="46">
        <v>5</v>
      </c>
      <c r="C6" s="15"/>
      <c r="D6" s="15"/>
      <c r="E6" s="15"/>
      <c r="F6" s="15"/>
      <c r="G6" s="15"/>
    </row>
    <row r="7" spans="1:7" ht="15.6" x14ac:dyDescent="0.3">
      <c r="A7" s="56" t="s">
        <v>206</v>
      </c>
      <c r="B7" s="46">
        <v>6</v>
      </c>
      <c r="C7" s="15"/>
      <c r="D7" s="15"/>
      <c r="E7" s="15"/>
      <c r="F7" s="15"/>
      <c r="G7" s="15"/>
    </row>
    <row r="8" spans="1:7" ht="15.6" x14ac:dyDescent="0.3">
      <c r="A8" s="56" t="s">
        <v>94</v>
      </c>
      <c r="B8" s="46">
        <v>4</v>
      </c>
      <c r="C8" s="15"/>
      <c r="D8" s="15"/>
      <c r="E8" s="15"/>
      <c r="F8" s="15"/>
      <c r="G8" s="15"/>
    </row>
    <row r="9" spans="1:7" ht="15.6" x14ac:dyDescent="0.3">
      <c r="A9" s="56" t="s">
        <v>95</v>
      </c>
      <c r="B9" s="46">
        <v>0</v>
      </c>
      <c r="C9" s="15"/>
      <c r="D9" s="15"/>
      <c r="E9" s="15"/>
      <c r="F9" s="15"/>
      <c r="G9" s="15"/>
    </row>
    <row r="10" spans="1:7" ht="15.6" x14ac:dyDescent="0.3">
      <c r="A10" s="56" t="s">
        <v>96</v>
      </c>
      <c r="B10" s="46">
        <v>0</v>
      </c>
      <c r="C10" s="15"/>
      <c r="D10" s="15"/>
      <c r="E10" s="15"/>
      <c r="F10" s="15"/>
      <c r="G10" s="15"/>
    </row>
    <row r="11" spans="1:7" ht="15.6" x14ac:dyDescent="0.3">
      <c r="A11" s="56" t="s">
        <v>186</v>
      </c>
      <c r="B11" s="47">
        <v>288287.34000000003</v>
      </c>
      <c r="C11" s="15"/>
      <c r="D11" s="15"/>
      <c r="E11" s="15"/>
      <c r="F11" s="15"/>
      <c r="G11" s="15"/>
    </row>
    <row r="12" spans="1:7" ht="15.6" x14ac:dyDescent="0.3">
      <c r="A12" s="56" t="s">
        <v>207</v>
      </c>
      <c r="B12" s="48">
        <v>52860</v>
      </c>
      <c r="C12" s="15"/>
      <c r="D12" s="15"/>
      <c r="E12" s="15"/>
      <c r="F12" s="15"/>
      <c r="G12" s="15"/>
    </row>
    <row r="13" spans="1:7" ht="15.6" x14ac:dyDescent="0.3">
      <c r="A13" s="56" t="s">
        <v>208</v>
      </c>
      <c r="B13" s="46">
        <v>30</v>
      </c>
      <c r="C13" s="15"/>
      <c r="D13" s="15"/>
      <c r="E13" s="15"/>
      <c r="F13" s="15"/>
      <c r="G13" s="15"/>
    </row>
    <row r="14" spans="1:7" ht="31.2" x14ac:dyDescent="0.3">
      <c r="A14" s="57" t="s">
        <v>97</v>
      </c>
      <c r="B14" s="49">
        <v>5</v>
      </c>
      <c r="C14" s="15"/>
      <c r="D14" s="15"/>
      <c r="E14" s="15"/>
      <c r="F14" s="15"/>
      <c r="G14" s="15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5"/>
  <sheetViews>
    <sheetView tabSelected="1" workbookViewId="0">
      <selection activeCell="A6" sqref="A6:A14"/>
    </sheetView>
  </sheetViews>
  <sheetFormatPr defaultColWidth="8.88671875" defaultRowHeight="14.4" x14ac:dyDescent="0.3"/>
  <cols>
    <col min="1" max="1" width="25.109375" bestFit="1" customWidth="1"/>
    <col min="2" max="2" width="29.44140625" customWidth="1"/>
    <col min="4" max="4" width="12.109375" bestFit="1" customWidth="1"/>
    <col min="5" max="5" width="11.88671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60" t="s">
        <v>86</v>
      </c>
      <c r="B1" s="60"/>
      <c r="C1" s="60"/>
      <c r="D1" s="15"/>
      <c r="E1" s="15"/>
    </row>
    <row r="2" spans="1:5" ht="15.6" x14ac:dyDescent="0.3">
      <c r="A2" s="16" t="s">
        <v>87</v>
      </c>
      <c r="B2" s="17">
        <v>45280</v>
      </c>
      <c r="C2" s="16"/>
      <c r="D2" s="16" t="s">
        <v>88</v>
      </c>
      <c r="E2" s="17">
        <v>45650</v>
      </c>
    </row>
    <row r="3" spans="1:5" ht="15.6" x14ac:dyDescent="0.3">
      <c r="A3" s="16" t="s">
        <v>90</v>
      </c>
      <c r="B3" s="16" t="s">
        <v>98</v>
      </c>
      <c r="C3" s="15"/>
      <c r="D3" s="15"/>
      <c r="E3" s="15"/>
    </row>
    <row r="4" spans="1:5" ht="15.6" x14ac:dyDescent="0.3">
      <c r="A4" s="16" t="s">
        <v>92</v>
      </c>
      <c r="B4" s="16" t="s">
        <v>184</v>
      </c>
      <c r="C4" s="15"/>
      <c r="D4" s="15"/>
      <c r="E4" s="15"/>
    </row>
    <row r="5" spans="1:5" ht="15.6" x14ac:dyDescent="0.3">
      <c r="A5" s="52" t="s">
        <v>224</v>
      </c>
      <c r="B5" s="52" t="s">
        <v>225</v>
      </c>
      <c r="C5" s="15"/>
      <c r="D5" s="15"/>
      <c r="E5" s="15"/>
    </row>
    <row r="6" spans="1:5" ht="15.6" x14ac:dyDescent="0.3">
      <c r="A6" s="58" t="s">
        <v>93</v>
      </c>
      <c r="B6" s="53">
        <v>7</v>
      </c>
      <c r="C6" s="15"/>
      <c r="D6" s="15"/>
      <c r="E6" s="15"/>
    </row>
    <row r="7" spans="1:5" ht="15.6" x14ac:dyDescent="0.3">
      <c r="A7" s="58" t="s">
        <v>206</v>
      </c>
      <c r="B7" s="53">
        <v>45</v>
      </c>
      <c r="C7" s="15"/>
      <c r="D7" s="15"/>
      <c r="E7" s="15"/>
    </row>
    <row r="8" spans="1:5" ht="15.6" x14ac:dyDescent="0.3">
      <c r="A8" s="58" t="s">
        <v>94</v>
      </c>
      <c r="B8" s="53">
        <v>15</v>
      </c>
      <c r="C8" s="15"/>
      <c r="D8" s="15"/>
      <c r="E8" s="15"/>
    </row>
    <row r="9" spans="1:5" ht="15.6" x14ac:dyDescent="0.3">
      <c r="A9" s="58" t="s">
        <v>95</v>
      </c>
      <c r="B9" s="53">
        <v>0</v>
      </c>
      <c r="C9" s="15"/>
      <c r="D9" s="15"/>
      <c r="E9" s="15"/>
    </row>
    <row r="10" spans="1:5" ht="15.6" x14ac:dyDescent="0.3">
      <c r="A10" s="58" t="s">
        <v>96</v>
      </c>
      <c r="B10" s="53">
        <v>0</v>
      </c>
      <c r="C10" s="15"/>
      <c r="D10" s="15"/>
      <c r="E10" s="15"/>
    </row>
    <row r="11" spans="1:5" ht="15.6" x14ac:dyDescent="0.3">
      <c r="A11" s="58" t="s">
        <v>186</v>
      </c>
      <c r="B11" s="54">
        <f>+'Runner''s Stats'!B11-'Runner''s Stats QH'!B11</f>
        <v>4016544.37</v>
      </c>
      <c r="C11" s="15"/>
      <c r="D11" s="18"/>
      <c r="E11" s="15"/>
    </row>
    <row r="12" spans="1:5" ht="15.6" x14ac:dyDescent="0.3">
      <c r="A12" s="58" t="s">
        <v>207</v>
      </c>
      <c r="B12" s="55">
        <v>748000</v>
      </c>
      <c r="C12" s="15"/>
      <c r="D12" s="15"/>
      <c r="E12" s="15"/>
    </row>
    <row r="13" spans="1:5" ht="15.6" x14ac:dyDescent="0.3">
      <c r="A13" s="58" t="s">
        <v>208</v>
      </c>
      <c r="B13" s="53">
        <v>261</v>
      </c>
      <c r="C13" s="15"/>
      <c r="D13" s="15"/>
      <c r="E13" s="15"/>
    </row>
    <row r="14" spans="1:5" ht="31.2" x14ac:dyDescent="0.3">
      <c r="A14" s="58" t="s">
        <v>97</v>
      </c>
      <c r="B14" s="53">
        <v>5.8</v>
      </c>
      <c r="C14" s="15"/>
      <c r="D14" s="15"/>
      <c r="E14" s="15"/>
    </row>
    <row r="15" spans="1:5" ht="15.6" x14ac:dyDescent="0.3">
      <c r="A15" s="15"/>
      <c r="B15" s="15"/>
      <c r="C15" s="15"/>
      <c r="D15" s="15"/>
      <c r="E15" s="15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Columntitle1.A2.A7.1</vt:lpstr>
      <vt:lpstr>ColumnTitle4.A9.N16.4</vt:lpstr>
      <vt:lpstr>'Handle and Attendance'!Print_Titles</vt:lpstr>
      <vt:lpstr>Rowtitle.A5.B13.5</vt:lpstr>
      <vt:lpstr>Rowtitle6.A6B14.6</vt:lpstr>
      <vt:lpstr>RowTitle7.A6.B14.7</vt:lpstr>
      <vt:lpstr>TitleRegion.A7.B13.7</vt:lpstr>
      <vt:lpstr>TitleRegion.A7.g52.2</vt:lpstr>
      <vt:lpstr>TitleRegion3.A9.C118.3</vt:lpstr>
      <vt:lpstr>TitleRegion6.A5B13.6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2024-01-12T20:22:40Z</cp:lastPrinted>
  <dcterms:created xsi:type="dcterms:W3CDTF">2013-05-10T17:00:07Z</dcterms:created>
  <dcterms:modified xsi:type="dcterms:W3CDTF">2025-11-10T22:33:32Z</dcterms:modified>
</cp:coreProperties>
</file>